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Внебюджет" sheetId="4" r:id="rId2"/>
    <sheet name="Лист3" sheetId="3" r:id="rId3"/>
  </sheets>
  <calcPr calcId="124519"/>
</workbook>
</file>

<file path=xl/calcChain.xml><?xml version="1.0" encoding="utf-8"?>
<calcChain xmlns="http://schemas.openxmlformats.org/spreadsheetml/2006/main">
  <c r="D70" i="1"/>
  <c r="D69" s="1"/>
  <c r="D43"/>
  <c r="H70"/>
  <c r="D77"/>
  <c r="E77" s="1"/>
  <c r="D55"/>
  <c r="I32"/>
  <c r="H120"/>
  <c r="D120"/>
  <c r="E103"/>
  <c r="D99"/>
  <c r="D91"/>
  <c r="D89"/>
  <c r="D100"/>
  <c r="E105"/>
  <c r="E66"/>
  <c r="E55"/>
  <c r="D24"/>
  <c r="D36"/>
  <c r="D20" s="1"/>
  <c r="D12" s="1"/>
  <c r="D34"/>
  <c r="D83"/>
  <c r="D65"/>
  <c r="D101"/>
  <c r="C89"/>
  <c r="C90"/>
  <c r="C91"/>
  <c r="C100"/>
  <c r="C101"/>
  <c r="C99" s="1"/>
  <c r="C97"/>
  <c r="D94"/>
  <c r="C94"/>
  <c r="C83"/>
  <c r="D103"/>
  <c r="C103"/>
  <c r="C34"/>
  <c r="C18" s="1"/>
  <c r="C10" s="1"/>
  <c r="E85"/>
  <c r="D76"/>
  <c r="C76"/>
  <c r="D78"/>
  <c r="E79"/>
  <c r="E78" s="1"/>
  <c r="E82"/>
  <c r="D26"/>
  <c r="D71"/>
  <c r="E72"/>
  <c r="D80"/>
  <c r="C35" l="1"/>
  <c r="D35"/>
  <c r="D19" s="1"/>
  <c r="D11" s="1"/>
  <c r="I33" s="1"/>
  <c r="I34" s="1"/>
  <c r="C24"/>
  <c r="D25"/>
  <c r="E76"/>
  <c r="C26"/>
  <c r="C36"/>
  <c r="C20" s="1"/>
  <c r="C80"/>
  <c r="E80" s="1"/>
  <c r="C78"/>
  <c r="D33" l="1"/>
  <c r="C71"/>
  <c r="E71" s="1"/>
  <c r="C69"/>
  <c r="E51"/>
  <c r="D30" i="4"/>
  <c r="D22"/>
  <c r="D15"/>
  <c r="D42"/>
  <c r="D41"/>
  <c r="D37"/>
  <c r="D36"/>
  <c r="D31"/>
  <c r="D28"/>
  <c r="D21"/>
  <c r="E46"/>
  <c r="D45"/>
  <c r="D44"/>
  <c r="D12"/>
  <c r="D11"/>
  <c r="G41"/>
  <c r="G36"/>
  <c r="C31"/>
  <c r="B31"/>
  <c r="E30"/>
  <c r="C30"/>
  <c r="F30" s="1"/>
  <c r="F29"/>
  <c r="E29"/>
  <c r="G28"/>
  <c r="G42" s="1"/>
  <c r="F27"/>
  <c r="G26"/>
  <c r="G30" s="1"/>
  <c r="F26"/>
  <c r="F25"/>
  <c r="G24"/>
  <c r="F24"/>
  <c r="H23"/>
  <c r="F23"/>
  <c r="C22"/>
  <c r="G21"/>
  <c r="F21"/>
  <c r="C21"/>
  <c r="F20"/>
  <c r="G19"/>
  <c r="F19"/>
  <c r="C19"/>
  <c r="G18"/>
  <c r="G22" s="1"/>
  <c r="F18"/>
  <c r="F17"/>
  <c r="F16"/>
  <c r="E16"/>
  <c r="E22" s="1"/>
  <c r="E15"/>
  <c r="F14"/>
  <c r="F44" s="1"/>
  <c r="E14"/>
  <c r="F13"/>
  <c r="F45" s="1"/>
  <c r="G12"/>
  <c r="F12"/>
  <c r="F42" s="1"/>
  <c r="G11"/>
  <c r="F11"/>
  <c r="F41" s="1"/>
  <c r="C11"/>
  <c r="G10"/>
  <c r="G40" s="1"/>
  <c r="C10"/>
  <c r="C15" s="1"/>
  <c r="F15" s="1"/>
  <c r="F9"/>
  <c r="F37" s="1"/>
  <c r="F8"/>
  <c r="F36" s="1"/>
  <c r="E8"/>
  <c r="H7"/>
  <c r="G7"/>
  <c r="G31" s="1"/>
  <c r="F7"/>
  <c r="E7"/>
  <c r="E31" s="1"/>
  <c r="D16" i="1"/>
  <c r="D15"/>
  <c r="D14"/>
  <c r="C16"/>
  <c r="C15"/>
  <c r="C14"/>
  <c r="D73"/>
  <c r="C73"/>
  <c r="E63"/>
  <c r="D13" l="1"/>
  <c r="C33"/>
  <c r="D43" i="4"/>
  <c r="D46" s="1"/>
  <c r="E47" s="1"/>
  <c r="F31"/>
  <c r="H31"/>
  <c r="F22"/>
  <c r="F43" s="1"/>
  <c r="F46" s="1"/>
  <c r="G15"/>
  <c r="G43" s="1"/>
  <c r="G37"/>
  <c r="G46" s="1"/>
  <c r="F10"/>
  <c r="H16"/>
  <c r="F40"/>
  <c r="E74" i="1"/>
  <c r="C25"/>
  <c r="C65"/>
  <c r="E81"/>
  <c r="E75"/>
  <c r="E73" s="1"/>
  <c r="E48"/>
  <c r="D45"/>
  <c r="C45"/>
  <c r="E58"/>
  <c r="E44"/>
  <c r="D41"/>
  <c r="C41"/>
  <c r="D61"/>
  <c r="D122"/>
  <c r="G44" i="4" l="1"/>
  <c r="G45" s="1"/>
  <c r="F49"/>
  <c r="E65" i="1"/>
  <c r="E45"/>
  <c r="C88"/>
  <c r="C22"/>
  <c r="E64"/>
  <c r="C116"/>
  <c r="C37"/>
  <c r="E34"/>
  <c r="E24"/>
  <c r="C111"/>
  <c r="C19" s="1"/>
  <c r="E120"/>
  <c r="E67"/>
  <c r="D115"/>
  <c r="D117"/>
  <c r="D37"/>
  <c r="C115"/>
  <c r="C122"/>
  <c r="D126"/>
  <c r="C126"/>
  <c r="D53"/>
  <c r="C53"/>
  <c r="E56"/>
  <c r="C57"/>
  <c r="D57"/>
  <c r="E59"/>
  <c r="C61"/>
  <c r="E61" s="1"/>
  <c r="C117"/>
  <c r="C118"/>
  <c r="D28"/>
  <c r="C28"/>
  <c r="D49"/>
  <c r="C49"/>
  <c r="E52"/>
  <c r="E124"/>
  <c r="E39"/>
  <c r="C11" l="1"/>
  <c r="D90"/>
  <c r="C12"/>
  <c r="E83"/>
  <c r="C110"/>
  <c r="C109" s="1"/>
  <c r="C108" s="1"/>
  <c r="D110"/>
  <c r="E126"/>
  <c r="E53"/>
  <c r="E36"/>
  <c r="D116"/>
  <c r="D118"/>
  <c r="E118" s="1"/>
  <c r="C114"/>
  <c r="E35"/>
  <c r="E37"/>
  <c r="E122"/>
  <c r="E57"/>
  <c r="E49"/>
  <c r="C9" l="1"/>
  <c r="C13"/>
  <c r="E33"/>
  <c r="E12"/>
  <c r="E20"/>
  <c r="D22"/>
  <c r="E22" s="1"/>
  <c r="E26"/>
  <c r="D111"/>
  <c r="D114"/>
  <c r="E114" s="1"/>
  <c r="E116"/>
  <c r="C17"/>
  <c r="E25"/>
  <c r="E19" l="1"/>
  <c r="D109"/>
  <c r="E111"/>
  <c r="E101" l="1"/>
  <c r="E11"/>
  <c r="E109"/>
  <c r="D108"/>
  <c r="E108" s="1"/>
  <c r="E99" l="1"/>
  <c r="D88" l="1"/>
  <c r="E88" s="1"/>
  <c r="D18"/>
  <c r="D10" l="1"/>
  <c r="E18"/>
  <c r="D17"/>
  <c r="E17" s="1"/>
  <c r="D9" l="1"/>
  <c r="E9" s="1"/>
  <c r="E10"/>
</calcChain>
</file>

<file path=xl/sharedStrings.xml><?xml version="1.0" encoding="utf-8"?>
<sst xmlns="http://schemas.openxmlformats.org/spreadsheetml/2006/main" count="177" uniqueCount="77">
  <si>
    <t>№ п/п</t>
  </si>
  <si>
    <t>Наименование мероприятия/Источники расходов на финансирование</t>
  </si>
  <si>
    <t>Объем расходов на выполнение мероприятия, рублей</t>
  </si>
  <si>
    <t>план</t>
  </si>
  <si>
    <t>факт</t>
  </si>
  <si>
    <t>процент выполнения</t>
  </si>
  <si>
    <t>Причины отклонения от планового значения</t>
  </si>
  <si>
    <t>областной бюджет</t>
  </si>
  <si>
    <t>местный бюджет</t>
  </si>
  <si>
    <t>внебюджетные источники</t>
  </si>
  <si>
    <t>Капитальные вложения</t>
  </si>
  <si>
    <t>Прочие нужды</t>
  </si>
  <si>
    <t>ВСЕГО ПО ПОДПРОГРАММЕ 1,</t>
  </si>
  <si>
    <t>В ТОМ ЧИСЛЕ</t>
  </si>
  <si>
    <t>1.Капитальные вложения</t>
  </si>
  <si>
    <t>Всего по направлению «Капитальные вложения», в том числе</t>
  </si>
  <si>
    <t>2. Прочие нужды</t>
  </si>
  <si>
    <t>Всего по направлению «Прочие нужды», в том числе</t>
  </si>
  <si>
    <t>2.Прочие нужды</t>
  </si>
  <si>
    <t>ВСЕГО ПО ПОДПРОГРАММЕ 5,</t>
  </si>
  <si>
    <t>ВЫПОЛНЕНИЕ МЕРОПРИЯТИЙ МУНИЦИПАЛЬНОЙ ПРОГРАММЫ</t>
  </si>
  <si>
    <t>Мероприятие 7 "Реализация мероприятий по поэтапному внедрению Всероссийского физкультурно-спортивного комплекса "Готов к труду и обороне"(ГТО)", всего, из них</t>
  </si>
  <si>
    <t>Мероприятие 8 "Проведение капитального и текущего ремонта зданий и помещений муниципальных учреждений", всего, из них</t>
  </si>
  <si>
    <t>Мероприятие 26 "Комплексоное благоустройство общественной территории на земельном участке, расположенном по адресу: Свердловская область, г. Кушва, улица Строителей - улица Луначарского (разрешенное использование для размещения парка", всего, из них:</t>
  </si>
  <si>
    <t>Синегорец</t>
  </si>
  <si>
    <t>осн.</t>
  </si>
  <si>
    <t>ремонты</t>
  </si>
  <si>
    <t>мероприятия</t>
  </si>
  <si>
    <t>услуги</t>
  </si>
  <si>
    <t>Горняк</t>
  </si>
  <si>
    <t>Спортивка</t>
  </si>
  <si>
    <t>Мероприятие 13 "Поддержка муниципальных учреждений спортвной направленности по адаптивной физической культуре и спорту Свердловской области", всего, из них</t>
  </si>
  <si>
    <t>Мероприятие 10 "Государствееная поддержка организаций, входящих в систему спортивной подготовки", всего, из них</t>
  </si>
  <si>
    <t xml:space="preserve">Изменения </t>
  </si>
  <si>
    <t>без остатка</t>
  </si>
  <si>
    <t>2023 (первоначальный)</t>
  </si>
  <si>
    <t>на 19.06.2023 расходы</t>
  </si>
  <si>
    <t>отклонение</t>
  </si>
  <si>
    <t>на 07.12.2021</t>
  </si>
  <si>
    <t>мероприятия № 3 (местные)</t>
  </si>
  <si>
    <t>мероприятие №4 (выездные)</t>
  </si>
  <si>
    <t>настольный теннис</t>
  </si>
  <si>
    <t>общеразвивающие</t>
  </si>
  <si>
    <t>осн. 1101</t>
  </si>
  <si>
    <t xml:space="preserve">Свод </t>
  </si>
  <si>
    <t>2023</t>
  </si>
  <si>
    <t>МЕРОПРИЯТИЕ 3</t>
  </si>
  <si>
    <t>МЕРОПРИЯТИЕ 4</t>
  </si>
  <si>
    <t>Соги услуги</t>
  </si>
  <si>
    <t>ОБЩЕРАЗВИВАЮЩИЕ</t>
  </si>
  <si>
    <t>Теннис</t>
  </si>
  <si>
    <t>Спортподготовка  спортивка %=267/362*100=74% (2022) год</t>
  </si>
  <si>
    <t>Синегорец %=52/457*100=11% (2022) год</t>
  </si>
  <si>
    <t>отчёт 1 полугодие 2023</t>
  </si>
  <si>
    <t>ДО 2030 ГОДА"</t>
  </si>
  <si>
    <t>Мероприятие 11 "Осуществление мероприятий, направленных на соблюдение требований и норм антитеррористической защищённости", всего, из них</t>
  </si>
  <si>
    <t>Мероприятие 12 "Осуществление мероприятий, направленных на соблюдение требований и норм санитарного законодательства", всего, из них</t>
  </si>
  <si>
    <t xml:space="preserve">Мероприятие 21  "Реализация дополнительных общеразвивающих программ спортивной направленности ", всего, из них </t>
  </si>
  <si>
    <t>ВСЕГО ПО ПОДПРОГРАММЕ 3,</t>
  </si>
  <si>
    <t>ВСЕГО по МУНИЦИПАЛЬНОЙ ПРОГРАММЕ, в том числе:</t>
  </si>
  <si>
    <t>Мероприятие 1 "Реализация дополнительных образовательных программ спортивной подготовки", всего, из них:</t>
  </si>
  <si>
    <t>Мероприятие 2 "Организация предоставления услуг (выполнения работ) в сфере физической культуры и спорта", всего, из них:</t>
  </si>
  <si>
    <t>Мероприятие 3 "Организация  и проведение мероприятий в сфере физической культуры и спорта" всего, из них:</t>
  </si>
  <si>
    <t>Мероприятие 4 "Организация, проведение и участие в учебно-тренировочных сборах, спортивных соревнованиях и физкультурно-массовых мероприятиях", всего, из них:</t>
  </si>
  <si>
    <t>Мероприятие 6 "Обеспечение мероприятий по развитию материально-технической базы муниципальных учреждений в сфере физической культуры и спорта", всего, из них</t>
  </si>
  <si>
    <t>Мероприятие 25 "Государствееная поддержка муниципальных организаций, реализующих дополнительные образовательные программы спортивной подготовки", всего, из них</t>
  </si>
  <si>
    <t xml:space="preserve">        "РАЗВИТИЕ ФИЗИЧЕСКОЙ КУЛЬТУРЫ И СПОРТА В КУШВИНСКОМ МУНИЦИПАЛЬНОМ ОКРУГЕ </t>
  </si>
  <si>
    <t>ПОДПРОГРАММА 1 «Развитие физической культуры и спорта в Кушвинском муниципальном округе»</t>
  </si>
  <si>
    <t>ПОДПРОГРАММА 3 «Развитие инфраструктуры объектов спорта муниципальной  собственности Кушвинского муниципального округа»</t>
  </si>
  <si>
    <t>ПОДПРОГРАММА 5 "Обеспечение реализации муниципальной программы "Развитие физической культуры и спорта в Кушвинском муниципальном округе до 2030 года"</t>
  </si>
  <si>
    <t>Мероприятие 14 "Осуществление мероприятий, направленных на соблюдение требований и норм пожарной безопасности в учреждениях физической культуры и спорта", всего, из них</t>
  </si>
  <si>
    <t>Мероприятие 20 "Развитие детского настольного тенниса в Кушвинском муниципальном  округе (муниципального автономного учреждения дополнительного образования Кушвинского муниципального округа "Спортивная школа "Синегорец", всего,</t>
  </si>
  <si>
    <t>Мероприятие 44 "Обеспечение деятельности органов местного самоуправления (органов местной администрации) (центральный аппарат)", всего, из них:</t>
  </si>
  <si>
    <t>Мероприятие 46 "Техническое, методическое, правовое сопровождение, ведение бухгалтерского, налогового, статистического бюджетного учета для обеспечения деятельности муниципальных учреждений и органа местного самоуправления (органа местной администрации) в сфере физической культуры и спорта", всего, из них:</t>
  </si>
  <si>
    <t>Мероприятие 42  «Реализация проекта инициативного бюджетирования "Вместе за здоровьем", всего, из них:</t>
  </si>
  <si>
    <t xml:space="preserve">                                                                     3а   2025 год                                                                          </t>
  </si>
  <si>
    <t>В соответствии с письмом Управления физической культуры и спорта КМО от 16.10.2025 № 499 произведено перемещение бюджетных ассигнований в сумме  32 875,61 рубль на оплату коммунальных услуг за счёт экономии, полученной по результатам конкурсных процедур на выполнение работ по монтажу системы видеонаблюдения стадиона МАУ ДО КМО "Спортивная школа "Синегорец" без внесения изменений в Решение Думы КМО (Справка об изменеии лимитов бюджетных обязательств на 2025 год и плановый период 2026 и 2027 годов № 181 от 28.10.2025).</t>
  </si>
</sst>
</file>

<file path=xl/styles.xml><?xml version="1.0" encoding="utf-8"?>
<styleSheet xmlns="http://schemas.openxmlformats.org/spreadsheetml/2006/main">
  <numFmts count="1">
    <numFmt numFmtId="164" formatCode="0.0"/>
  </numFmts>
  <fonts count="21">
    <font>
      <sz val="11"/>
      <color theme="1"/>
      <name val="Calibri"/>
      <family val="2"/>
      <charset val="204"/>
      <scheme val="minor"/>
    </font>
    <font>
      <b/>
      <sz val="10"/>
      <color indexed="8"/>
      <name val="Times New Roman"/>
      <family val="1"/>
      <charset val="204"/>
    </font>
    <font>
      <sz val="10"/>
      <color indexed="8"/>
      <name val="Times New Roman"/>
      <family val="1"/>
      <charset val="204"/>
    </font>
    <font>
      <sz val="12"/>
      <color indexed="8"/>
      <name val="Times New Roman"/>
      <family val="1"/>
      <charset val="204"/>
    </font>
    <font>
      <sz val="8"/>
      <name val="Calibri"/>
      <family val="2"/>
      <charset val="204"/>
    </font>
    <font>
      <sz val="12"/>
      <color indexed="8"/>
      <name val="Calibri"/>
      <family val="2"/>
      <charset val="204"/>
    </font>
    <font>
      <b/>
      <sz val="12"/>
      <color indexed="8"/>
      <name val="Times New Roman"/>
      <family val="1"/>
      <charset val="204"/>
    </font>
    <font>
      <sz val="12"/>
      <name val="Times New Roman"/>
      <family val="1"/>
      <charset val="204"/>
    </font>
    <font>
      <sz val="11"/>
      <name val="Calibri"/>
      <family val="2"/>
      <charset val="204"/>
      <scheme val="minor"/>
    </font>
    <font>
      <sz val="11"/>
      <name val="Times New Roman"/>
      <family val="1"/>
      <charset val="204"/>
    </font>
    <font>
      <b/>
      <sz val="11"/>
      <name val="Times New Roman"/>
      <family val="1"/>
      <charset val="204"/>
    </font>
    <font>
      <b/>
      <sz val="12"/>
      <name val="Times New Roman"/>
      <family val="1"/>
      <charset val="204"/>
    </font>
    <font>
      <b/>
      <sz val="12"/>
      <color indexed="8"/>
      <name val="Liberation Serif"/>
      <family val="1"/>
      <charset val="204"/>
    </font>
    <font>
      <sz val="12"/>
      <color indexed="8"/>
      <name val="Liberation Serif"/>
      <family val="1"/>
      <charset val="204"/>
    </font>
    <font>
      <b/>
      <sz val="10"/>
      <color indexed="8"/>
      <name val="Liberation Serif"/>
      <family val="1"/>
      <charset val="204"/>
    </font>
    <font>
      <sz val="10"/>
      <color indexed="8"/>
      <name val="Liberation Serif"/>
      <family val="1"/>
      <charset val="204"/>
    </font>
    <font>
      <sz val="10"/>
      <name val="Liberation Serif"/>
      <family val="1"/>
      <charset val="204"/>
    </font>
    <font>
      <b/>
      <sz val="10"/>
      <name val="Liberation Serif"/>
      <family val="1"/>
      <charset val="204"/>
    </font>
    <font>
      <sz val="11"/>
      <color theme="0"/>
      <name val="Calibri"/>
      <family val="2"/>
      <charset val="204"/>
      <scheme val="minor"/>
    </font>
    <font>
      <sz val="10"/>
      <color theme="1"/>
      <name val="Liberation Serif"/>
      <family val="1"/>
      <charset val="204"/>
    </font>
    <font>
      <sz val="10"/>
      <color theme="0"/>
      <name val="Liberation Serif"/>
      <family val="1"/>
      <charset val="204"/>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3" tint="0.7999816888943144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s>
  <cellStyleXfs count="1">
    <xf numFmtId="0" fontId="0" fillId="0" borderId="0"/>
  </cellStyleXfs>
  <cellXfs count="140">
    <xf numFmtId="0" fontId="0" fillId="0" borderId="0" xfId="0"/>
    <xf numFmtId="0" fontId="0" fillId="0" borderId="0" xfId="0" applyFill="1" applyAlignment="1">
      <alignment horizontal="center" vertical="center"/>
    </xf>
    <xf numFmtId="0" fontId="0" fillId="0" borderId="0" xfId="0" applyFill="1" applyAlignment="1">
      <alignment horizontal="center" vertical="center" wrapText="1"/>
    </xf>
    <xf numFmtId="0" fontId="0" fillId="0" borderId="0" xfId="0" applyAlignment="1">
      <alignment wrapText="1"/>
    </xf>
    <xf numFmtId="0" fontId="5" fillId="0" borderId="0" xfId="0" applyFont="1"/>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4" fontId="1" fillId="2" borderId="1"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4" fontId="1" fillId="2" borderId="3" xfId="0" applyNumberFormat="1" applyFont="1" applyFill="1" applyBorder="1" applyAlignment="1">
      <alignment horizontal="center" vertical="center"/>
    </xf>
    <xf numFmtId="4" fontId="2"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center" vertical="center"/>
    </xf>
    <xf numFmtId="4" fontId="0" fillId="0" borderId="0" xfId="0" applyNumberFormat="1"/>
    <xf numFmtId="0" fontId="0" fillId="2" borderId="0" xfId="0" applyFill="1" applyAlignment="1">
      <alignment horizontal="center" vertical="center"/>
    </xf>
    <xf numFmtId="0" fontId="0" fillId="2" borderId="0" xfId="0" applyFill="1" applyAlignment="1">
      <alignment horizontal="center" vertical="center" wrapText="1"/>
    </xf>
    <xf numFmtId="0" fontId="8" fillId="2" borderId="0" xfId="0" applyFont="1" applyFill="1"/>
    <xf numFmtId="0" fontId="7" fillId="2" borderId="0" xfId="0" applyFont="1" applyFill="1" applyAlignment="1">
      <alignment wrapText="1"/>
    </xf>
    <xf numFmtId="0" fontId="7" fillId="4" borderId="0" xfId="0" applyFont="1" applyFill="1" applyAlignment="1">
      <alignment wrapText="1"/>
    </xf>
    <xf numFmtId="0" fontId="3" fillId="2" borderId="11" xfId="0" applyFont="1" applyFill="1" applyBorder="1" applyAlignment="1">
      <alignment wrapText="1"/>
    </xf>
    <xf numFmtId="0" fontId="3" fillId="4" borderId="12" xfId="0" applyFont="1" applyFill="1" applyBorder="1" applyAlignment="1">
      <alignment wrapText="1"/>
    </xf>
    <xf numFmtId="0" fontId="3" fillId="0" borderId="13" xfId="0" applyFont="1" applyFill="1" applyBorder="1" applyAlignment="1">
      <alignment wrapText="1"/>
    </xf>
    <xf numFmtId="0" fontId="9" fillId="2" borderId="14" xfId="0" applyFont="1" applyFill="1" applyBorder="1"/>
    <xf numFmtId="0" fontId="9" fillId="2" borderId="15" xfId="0" applyFont="1" applyFill="1" applyBorder="1"/>
    <xf numFmtId="0" fontId="9" fillId="2" borderId="16" xfId="0" applyFont="1" applyFill="1" applyBorder="1"/>
    <xf numFmtId="4" fontId="3" fillId="2" borderId="17" xfId="0" applyNumberFormat="1" applyFont="1" applyFill="1" applyBorder="1" applyAlignment="1">
      <alignment wrapText="1"/>
    </xf>
    <xf numFmtId="4" fontId="3" fillId="4" borderId="12" xfId="0" applyNumberFormat="1" applyFont="1" applyFill="1" applyBorder="1" applyAlignment="1">
      <alignment wrapText="1"/>
    </xf>
    <xf numFmtId="4" fontId="3" fillId="3" borderId="13" xfId="0" applyNumberFormat="1" applyFont="1" applyFill="1" applyBorder="1" applyAlignment="1">
      <alignment wrapText="1"/>
    </xf>
    <xf numFmtId="4" fontId="9" fillId="2" borderId="14" xfId="0" applyNumberFormat="1" applyFont="1" applyFill="1" applyBorder="1"/>
    <xf numFmtId="4" fontId="9" fillId="2" borderId="18" xfId="0" applyNumberFormat="1" applyFont="1" applyFill="1" applyBorder="1"/>
    <xf numFmtId="4" fontId="9" fillId="2" borderId="19" xfId="0" applyNumberFormat="1" applyFont="1" applyFill="1" applyBorder="1"/>
    <xf numFmtId="0" fontId="3" fillId="0" borderId="20" xfId="0" applyFont="1" applyFill="1" applyBorder="1" applyAlignment="1">
      <alignment wrapText="1"/>
    </xf>
    <xf numFmtId="4" fontId="3" fillId="5" borderId="1" xfId="0" applyNumberFormat="1" applyFont="1" applyFill="1" applyBorder="1" applyAlignment="1">
      <alignment wrapText="1"/>
    </xf>
    <xf numFmtId="4" fontId="3" fillId="3" borderId="1" xfId="0" applyNumberFormat="1" applyFont="1" applyFill="1" applyBorder="1" applyAlignment="1">
      <alignment wrapText="1"/>
    </xf>
    <xf numFmtId="4" fontId="9" fillId="2" borderId="1" xfId="0" applyNumberFormat="1" applyFont="1" applyFill="1" applyBorder="1"/>
    <xf numFmtId="4" fontId="9" fillId="2" borderId="21" xfId="0" applyNumberFormat="1" applyFont="1" applyFill="1" applyBorder="1"/>
    <xf numFmtId="0" fontId="9" fillId="2" borderId="22" xfId="0" applyFont="1" applyFill="1" applyBorder="1"/>
    <xf numFmtId="0" fontId="3" fillId="0" borderId="23" xfId="0" applyFont="1" applyFill="1" applyBorder="1" applyAlignment="1">
      <alignment wrapText="1"/>
    </xf>
    <xf numFmtId="4" fontId="9" fillId="2" borderId="7" xfId="0" applyNumberFormat="1" applyFont="1" applyFill="1" applyBorder="1"/>
    <xf numFmtId="0" fontId="9" fillId="2" borderId="24" xfId="0" applyFont="1" applyFill="1" applyBorder="1"/>
    <xf numFmtId="0" fontId="9" fillId="2" borderId="25" xfId="0" applyFont="1" applyFill="1" applyBorder="1"/>
    <xf numFmtId="4" fontId="9" fillId="2" borderId="15" xfId="0" applyNumberFormat="1" applyFont="1" applyFill="1" applyBorder="1"/>
    <xf numFmtId="0" fontId="3" fillId="0" borderId="26" xfId="0" applyFont="1" applyFill="1" applyBorder="1" applyAlignment="1">
      <alignment wrapText="1"/>
    </xf>
    <xf numFmtId="4" fontId="3" fillId="5" borderId="27" xfId="0" applyNumberFormat="1" applyFont="1" applyFill="1" applyBorder="1" applyAlignment="1">
      <alignment wrapText="1"/>
    </xf>
    <xf numFmtId="4" fontId="3" fillId="0" borderId="28" xfId="0" applyNumberFormat="1" applyFont="1" applyFill="1" applyBorder="1" applyAlignment="1">
      <alignment wrapText="1"/>
    </xf>
    <xf numFmtId="4" fontId="9" fillId="2" borderId="29" xfId="0" applyNumberFormat="1" applyFont="1" applyFill="1" applyBorder="1"/>
    <xf numFmtId="4" fontId="3" fillId="0" borderId="30" xfId="0" applyNumberFormat="1" applyFont="1" applyFill="1" applyBorder="1" applyAlignment="1">
      <alignment wrapText="1"/>
    </xf>
    <xf numFmtId="0" fontId="9" fillId="2" borderId="31" xfId="0" applyFont="1" applyFill="1" applyBorder="1"/>
    <xf numFmtId="4" fontId="3" fillId="2" borderId="20" xfId="0" applyNumberFormat="1" applyFont="1" applyFill="1" applyBorder="1" applyAlignment="1">
      <alignment wrapText="1"/>
    </xf>
    <xf numFmtId="4" fontId="3" fillId="4" borderId="32" xfId="0" applyNumberFormat="1" applyFont="1" applyFill="1" applyBorder="1" applyAlignment="1">
      <alignment wrapText="1"/>
    </xf>
    <xf numFmtId="4" fontId="3" fillId="3" borderId="33" xfId="0" applyNumberFormat="1" applyFont="1" applyFill="1" applyBorder="1" applyAlignment="1">
      <alignment wrapText="1"/>
    </xf>
    <xf numFmtId="4" fontId="9" fillId="2" borderId="34" xfId="0" applyNumberFormat="1" applyFont="1" applyFill="1" applyBorder="1"/>
    <xf numFmtId="4" fontId="9" fillId="2" borderId="22" xfId="0" applyNumberFormat="1" applyFont="1" applyFill="1" applyBorder="1"/>
    <xf numFmtId="4" fontId="3" fillId="3" borderId="2" xfId="0" applyNumberFormat="1" applyFont="1" applyFill="1" applyBorder="1" applyAlignment="1">
      <alignment wrapText="1"/>
    </xf>
    <xf numFmtId="4" fontId="9" fillId="2" borderId="35" xfId="0" applyNumberFormat="1" applyFont="1" applyFill="1" applyBorder="1"/>
    <xf numFmtId="4" fontId="3" fillId="5" borderId="5" xfId="0" applyNumberFormat="1" applyFont="1" applyFill="1" applyBorder="1" applyAlignment="1">
      <alignment wrapText="1"/>
    </xf>
    <xf numFmtId="4" fontId="3" fillId="3" borderId="6" xfId="0" applyNumberFormat="1" applyFont="1" applyFill="1" applyBorder="1" applyAlignment="1">
      <alignment wrapText="1"/>
    </xf>
    <xf numFmtId="4" fontId="3" fillId="4" borderId="36" xfId="0" applyNumberFormat="1" applyFont="1" applyFill="1" applyBorder="1" applyAlignment="1">
      <alignment wrapText="1"/>
    </xf>
    <xf numFmtId="4" fontId="3" fillId="4" borderId="30" xfId="0" applyNumberFormat="1" applyFont="1" applyFill="1" applyBorder="1" applyAlignment="1">
      <alignment wrapText="1"/>
    </xf>
    <xf numFmtId="4" fontId="3" fillId="5" borderId="20" xfId="0" applyNumberFormat="1" applyFont="1" applyFill="1" applyBorder="1" applyAlignment="1">
      <alignment wrapText="1"/>
    </xf>
    <xf numFmtId="4" fontId="3" fillId="5" borderId="32" xfId="0" applyNumberFormat="1" applyFont="1" applyFill="1" applyBorder="1" applyAlignment="1">
      <alignment wrapText="1"/>
    </xf>
    <xf numFmtId="0" fontId="3" fillId="5" borderId="23" xfId="0" applyFont="1" applyFill="1" applyBorder="1" applyAlignment="1">
      <alignment wrapText="1"/>
    </xf>
    <xf numFmtId="0" fontId="9" fillId="2" borderId="37" xfId="0" applyFont="1" applyFill="1" applyBorder="1"/>
    <xf numFmtId="0" fontId="3" fillId="5" borderId="38" xfId="0" applyFont="1" applyFill="1" applyBorder="1" applyAlignment="1">
      <alignment wrapText="1"/>
    </xf>
    <xf numFmtId="0" fontId="3" fillId="5" borderId="26" xfId="0" applyFont="1" applyFill="1" applyBorder="1" applyAlignment="1">
      <alignment wrapText="1"/>
    </xf>
    <xf numFmtId="4" fontId="3" fillId="5" borderId="36" xfId="0" applyNumberFormat="1" applyFont="1" applyFill="1" applyBorder="1" applyAlignment="1">
      <alignment wrapText="1"/>
    </xf>
    <xf numFmtId="4" fontId="3" fillId="5" borderId="30" xfId="0" applyNumberFormat="1" applyFont="1" applyFill="1" applyBorder="1" applyAlignment="1">
      <alignment wrapText="1"/>
    </xf>
    <xf numFmtId="4" fontId="6" fillId="2" borderId="4" xfId="0" applyNumberFormat="1" applyFont="1" applyFill="1" applyBorder="1" applyAlignment="1">
      <alignment wrapText="1"/>
    </xf>
    <xf numFmtId="4" fontId="10" fillId="2" borderId="4" xfId="0" applyNumberFormat="1" applyFont="1" applyFill="1" applyBorder="1"/>
    <xf numFmtId="4" fontId="11" fillId="2" borderId="8" xfId="0" applyNumberFormat="1" applyFont="1" applyFill="1" applyBorder="1"/>
    <xf numFmtId="4" fontId="10" fillId="2" borderId="39" xfId="0" applyNumberFormat="1" applyFont="1" applyFill="1" applyBorder="1"/>
    <xf numFmtId="49" fontId="11" fillId="2" borderId="5" xfId="0" applyNumberFormat="1" applyFont="1" applyFill="1" applyBorder="1" applyAlignment="1">
      <alignment horizontal="center" wrapText="1"/>
    </xf>
    <xf numFmtId="49" fontId="11" fillId="2" borderId="1" xfId="0" applyNumberFormat="1" applyFont="1" applyFill="1" applyBorder="1" applyAlignment="1">
      <alignment horizontal="center" wrapText="1"/>
    </xf>
    <xf numFmtId="0" fontId="11" fillId="2" borderId="1" xfId="0" applyFont="1" applyFill="1" applyBorder="1" applyAlignment="1">
      <alignment wrapText="1"/>
    </xf>
    <xf numFmtId="0" fontId="7" fillId="2" borderId="1" xfId="0" applyFont="1" applyFill="1" applyBorder="1" applyAlignment="1">
      <alignment wrapText="1"/>
    </xf>
    <xf numFmtId="0" fontId="3" fillId="0" borderId="1" xfId="0" applyFont="1" applyFill="1" applyBorder="1" applyAlignment="1">
      <alignment horizontal="center" wrapText="1"/>
    </xf>
    <xf numFmtId="4" fontId="7" fillId="2" borderId="1" xfId="0" applyNumberFormat="1" applyFont="1" applyFill="1" applyBorder="1" applyAlignment="1">
      <alignment wrapText="1"/>
    </xf>
    <xf numFmtId="4" fontId="7" fillId="3" borderId="1" xfId="0" applyNumberFormat="1" applyFont="1" applyFill="1" applyBorder="1" applyAlignment="1">
      <alignment wrapText="1"/>
    </xf>
    <xf numFmtId="0" fontId="3" fillId="0" borderId="1" xfId="0" applyFont="1" applyFill="1" applyBorder="1" applyAlignment="1">
      <alignment wrapText="1"/>
    </xf>
    <xf numFmtId="4" fontId="8" fillId="2" borderId="0" xfId="0" applyNumberFormat="1" applyFont="1" applyFill="1"/>
    <xf numFmtId="0" fontId="3" fillId="4" borderId="13" xfId="0" applyFont="1" applyFill="1" applyBorder="1" applyAlignment="1">
      <alignment wrapText="1"/>
    </xf>
    <xf numFmtId="4" fontId="3" fillId="4" borderId="13" xfId="0" applyNumberFormat="1" applyFont="1" applyFill="1" applyBorder="1" applyAlignment="1">
      <alignment wrapText="1"/>
    </xf>
    <xf numFmtId="4" fontId="3" fillId="4" borderId="33" xfId="0" applyNumberFormat="1" applyFont="1" applyFill="1" applyBorder="1" applyAlignment="1">
      <alignment wrapText="1"/>
    </xf>
    <xf numFmtId="4" fontId="3" fillId="5" borderId="2" xfId="0" applyNumberFormat="1" applyFont="1" applyFill="1" applyBorder="1" applyAlignment="1">
      <alignment wrapText="1"/>
    </xf>
    <xf numFmtId="4" fontId="3" fillId="5" borderId="6" xfId="0" applyNumberFormat="1" applyFont="1" applyFill="1" applyBorder="1" applyAlignment="1">
      <alignment wrapText="1"/>
    </xf>
    <xf numFmtId="4" fontId="3" fillId="5" borderId="33" xfId="0" applyNumberFormat="1" applyFont="1" applyFill="1" applyBorder="1" applyAlignment="1">
      <alignment wrapText="1"/>
    </xf>
    <xf numFmtId="0" fontId="14" fillId="2" borderId="1" xfId="0" applyFont="1" applyFill="1" applyBorder="1" applyAlignment="1">
      <alignment horizontal="center" vertical="center" wrapText="1"/>
    </xf>
    <xf numFmtId="0" fontId="15" fillId="2" borderId="1" xfId="0" applyFont="1" applyFill="1" applyBorder="1" applyAlignment="1">
      <alignment horizontal="center" vertical="center"/>
    </xf>
    <xf numFmtId="0" fontId="15" fillId="2" borderId="1" xfId="0" applyFont="1" applyFill="1" applyBorder="1" applyAlignment="1">
      <alignment horizontal="center" vertical="center" wrapText="1"/>
    </xf>
    <xf numFmtId="0" fontId="14" fillId="2" borderId="1" xfId="0" applyFont="1" applyFill="1" applyBorder="1" applyAlignment="1">
      <alignment horizontal="center" vertical="center"/>
    </xf>
    <xf numFmtId="4" fontId="14" fillId="2" borderId="1" xfId="0" applyNumberFormat="1" applyFont="1" applyFill="1" applyBorder="1" applyAlignment="1">
      <alignment horizontal="center" vertical="center"/>
    </xf>
    <xf numFmtId="2" fontId="14" fillId="2" borderId="1" xfId="0" applyNumberFormat="1" applyFont="1" applyFill="1" applyBorder="1" applyAlignment="1">
      <alignment horizontal="center" vertical="center"/>
    </xf>
    <xf numFmtId="4" fontId="15" fillId="2" borderId="3" xfId="0" applyNumberFormat="1" applyFont="1" applyFill="1" applyBorder="1" applyAlignment="1">
      <alignment horizontal="center" vertical="center"/>
    </xf>
    <xf numFmtId="2" fontId="15" fillId="2" borderId="1" xfId="0" applyNumberFormat="1" applyFont="1" applyFill="1" applyBorder="1" applyAlignment="1">
      <alignment horizontal="center" vertical="center"/>
    </xf>
    <xf numFmtId="4" fontId="14" fillId="2" borderId="3" xfId="0" applyNumberFormat="1" applyFont="1" applyFill="1" applyBorder="1" applyAlignment="1">
      <alignment horizontal="center" vertical="center"/>
    </xf>
    <xf numFmtId="0" fontId="15" fillId="2" borderId="3" xfId="0" applyFont="1" applyFill="1" applyBorder="1" applyAlignment="1">
      <alignment horizontal="center" vertical="center" wrapText="1"/>
    </xf>
    <xf numFmtId="4" fontId="15" fillId="2" borderId="1" xfId="0" applyNumberFormat="1" applyFont="1" applyFill="1" applyBorder="1" applyAlignment="1">
      <alignment horizontal="center" vertical="center" wrapText="1"/>
    </xf>
    <xf numFmtId="2" fontId="15" fillId="2" borderId="4" xfId="0" applyNumberFormat="1" applyFont="1" applyFill="1" applyBorder="1" applyAlignment="1">
      <alignment horizontal="center" vertical="center"/>
    </xf>
    <xf numFmtId="0" fontId="15" fillId="2" borderId="4" xfId="0" applyFont="1" applyFill="1" applyBorder="1" applyAlignment="1">
      <alignment horizontal="center" vertical="center"/>
    </xf>
    <xf numFmtId="4" fontId="15" fillId="2" borderId="1" xfId="0" applyNumberFormat="1" applyFont="1" applyFill="1" applyBorder="1" applyAlignment="1">
      <alignment horizontal="center" vertical="center"/>
    </xf>
    <xf numFmtId="0" fontId="2" fillId="2" borderId="0" xfId="0" applyFont="1" applyFill="1" applyBorder="1" applyAlignment="1">
      <alignment horizontal="center" vertical="center"/>
    </xf>
    <xf numFmtId="4" fontId="14" fillId="2" borderId="3" xfId="0" applyNumberFormat="1" applyFont="1" applyFill="1" applyBorder="1" applyAlignment="1">
      <alignment horizontal="center" vertical="center" wrapText="1"/>
    </xf>
    <xf numFmtId="4" fontId="15" fillId="2" borderId="3" xfId="0" applyNumberFormat="1" applyFont="1" applyFill="1" applyBorder="1" applyAlignment="1">
      <alignment horizontal="center" vertical="center" wrapText="1"/>
    </xf>
    <xf numFmtId="164" fontId="15" fillId="2" borderId="1" xfId="0" applyNumberFormat="1" applyFont="1" applyFill="1" applyBorder="1" applyAlignment="1">
      <alignment horizontal="center" vertical="center"/>
    </xf>
    <xf numFmtId="0" fontId="15" fillId="2" borderId="2" xfId="0" applyFont="1" applyFill="1" applyBorder="1" applyAlignment="1">
      <alignment horizontal="center" vertical="center"/>
    </xf>
    <xf numFmtId="0" fontId="15" fillId="2" borderId="2" xfId="0" applyFont="1" applyFill="1" applyBorder="1" applyAlignment="1">
      <alignment horizontal="center" vertical="center"/>
    </xf>
    <xf numFmtId="4" fontId="18" fillId="0" borderId="0" xfId="0" applyNumberFormat="1" applyFont="1"/>
    <xf numFmtId="4" fontId="0" fillId="0" borderId="0" xfId="0" applyNumberFormat="1" applyFill="1" applyAlignment="1">
      <alignment horizontal="center" vertical="center" wrapText="1"/>
    </xf>
    <xf numFmtId="4" fontId="16" fillId="2" borderId="1" xfId="0" applyNumberFormat="1" applyFont="1" applyFill="1" applyBorder="1" applyAlignment="1">
      <alignment horizontal="center" vertical="center"/>
    </xf>
    <xf numFmtId="4" fontId="19" fillId="2" borderId="1" xfId="0" applyNumberFormat="1" applyFont="1" applyFill="1" applyBorder="1" applyAlignment="1">
      <alignment horizontal="center" vertical="center"/>
    </xf>
    <xf numFmtId="4" fontId="17" fillId="2" borderId="1" xfId="0" applyNumberFormat="1" applyFont="1" applyFill="1" applyBorder="1" applyAlignment="1">
      <alignment horizontal="center" vertical="center"/>
    </xf>
    <xf numFmtId="0" fontId="15" fillId="2" borderId="2" xfId="0" applyFont="1" applyFill="1" applyBorder="1" applyAlignment="1">
      <alignment horizontal="center" vertical="center" wrapText="1"/>
    </xf>
    <xf numFmtId="4" fontId="15" fillId="2" borderId="7" xfId="0" applyNumberFormat="1" applyFont="1" applyFill="1" applyBorder="1" applyAlignment="1">
      <alignment horizontal="center" vertical="center"/>
    </xf>
    <xf numFmtId="0" fontId="15" fillId="2" borderId="5" xfId="0" applyFont="1" applyFill="1" applyBorder="1" applyAlignment="1">
      <alignment horizontal="center" vertical="center" wrapText="1"/>
    </xf>
    <xf numFmtId="4" fontId="20" fillId="0" borderId="0" xfId="0" applyNumberFormat="1" applyFont="1"/>
    <xf numFmtId="0" fontId="15" fillId="2" borderId="6" xfId="0" applyFont="1" applyFill="1" applyBorder="1" applyAlignment="1">
      <alignment horizontal="center" vertical="center"/>
    </xf>
    <xf numFmtId="0" fontId="15" fillId="2" borderId="7" xfId="0" applyFont="1" applyFill="1" applyBorder="1" applyAlignment="1">
      <alignment horizontal="center" vertical="center"/>
    </xf>
    <xf numFmtId="0" fontId="15" fillId="2" borderId="3" xfId="0" applyFont="1" applyFill="1" applyBorder="1" applyAlignment="1">
      <alignment horizontal="center" vertical="center"/>
    </xf>
    <xf numFmtId="0" fontId="14" fillId="2" borderId="2"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8" xfId="0" applyFont="1" applyFill="1" applyBorder="1" applyAlignment="1">
      <alignment horizontal="center" vertical="center"/>
    </xf>
    <xf numFmtId="0" fontId="14" fillId="2" borderId="9" xfId="0" applyFont="1" applyFill="1" applyBorder="1" applyAlignment="1">
      <alignment horizontal="center" vertical="center"/>
    </xf>
    <xf numFmtId="0" fontId="14" fillId="2" borderId="10" xfId="0" applyFont="1" applyFill="1" applyBorder="1" applyAlignment="1">
      <alignment horizontal="center" vertical="center"/>
    </xf>
    <xf numFmtId="0" fontId="15" fillId="2" borderId="2"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7" xfId="0" applyFont="1" applyFill="1" applyBorder="1" applyAlignment="1">
      <alignment horizontal="center" vertical="center"/>
    </xf>
    <xf numFmtId="0" fontId="14" fillId="2" borderId="3" xfId="0" applyFont="1" applyFill="1" applyBorder="1" applyAlignment="1">
      <alignment horizontal="center" vertical="center"/>
    </xf>
    <xf numFmtId="4" fontId="14" fillId="2" borderId="5" xfId="0" applyNumberFormat="1" applyFont="1" applyFill="1" applyBorder="1" applyAlignment="1">
      <alignment horizontal="center" vertical="center" wrapText="1"/>
    </xf>
    <xf numFmtId="4" fontId="14" fillId="2" borderId="4" xfId="0" applyNumberFormat="1" applyFont="1" applyFill="1" applyBorder="1" applyAlignment="1">
      <alignment horizontal="center" vertical="center" wrapText="1"/>
    </xf>
    <xf numFmtId="4" fontId="14" fillId="2" borderId="1" xfId="0" applyNumberFormat="1" applyFont="1" applyFill="1" applyBorder="1" applyAlignment="1">
      <alignment horizontal="center" vertical="center" wrapText="1"/>
    </xf>
    <xf numFmtId="2" fontId="14" fillId="2" borderId="5" xfId="0" applyNumberFormat="1" applyFont="1" applyFill="1" applyBorder="1" applyAlignment="1">
      <alignment horizontal="center" vertical="center" wrapText="1"/>
    </xf>
    <xf numFmtId="2" fontId="14" fillId="2" borderId="4" xfId="0" applyNumberFormat="1" applyFont="1" applyFill="1" applyBorder="1" applyAlignment="1">
      <alignment horizontal="center" vertical="center" wrapText="1"/>
    </xf>
    <xf numFmtId="0" fontId="12" fillId="0" borderId="0" xfId="0" applyFont="1" applyFill="1" applyAlignment="1">
      <alignment horizontal="center" vertical="center"/>
    </xf>
    <xf numFmtId="0" fontId="13" fillId="0" borderId="0" xfId="0" applyFont="1" applyFill="1" applyBorder="1" applyAlignment="1">
      <alignment horizontal="center" vertical="center"/>
    </xf>
    <xf numFmtId="0" fontId="13" fillId="0" borderId="9" xfId="0" applyFont="1" applyFill="1" applyBorder="1" applyAlignment="1">
      <alignment horizontal="center" vertical="center"/>
    </xf>
    <xf numFmtId="0" fontId="14" fillId="2" borderId="5"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3" fillId="0" borderId="0" xfId="0" applyFont="1" applyFill="1" applyAlignment="1">
      <alignment horizontal="center" vertical="center"/>
    </xf>
    <xf numFmtId="0" fontId="7" fillId="2" borderId="0" xfId="0" applyFont="1" applyFill="1" applyAlignment="1">
      <alignment horizontal="center" wrapText="1"/>
    </xf>
    <xf numFmtId="0" fontId="20" fillId="2"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132"/>
  <sheetViews>
    <sheetView tabSelected="1" topLeftCell="A100" workbookViewId="0">
      <selection activeCell="G43" sqref="G43"/>
    </sheetView>
  </sheetViews>
  <sheetFormatPr defaultRowHeight="15"/>
  <cols>
    <col min="1" max="1" width="3.7109375" style="1" customWidth="1"/>
    <col min="2" max="2" width="59.5703125" style="1" customWidth="1"/>
    <col min="3" max="3" width="17.85546875" style="1" customWidth="1"/>
    <col min="4" max="4" width="16.42578125" style="1" customWidth="1"/>
    <col min="5" max="5" width="11.140625" style="1" customWidth="1"/>
    <col min="6" max="6" width="20.5703125" style="2" customWidth="1"/>
    <col min="8" max="8" width="12.140625" bestFit="1" customWidth="1"/>
    <col min="9" max="9" width="13.7109375" bestFit="1" customWidth="1"/>
  </cols>
  <sheetData>
    <row r="1" spans="1:9" s="4" customFormat="1" ht="15.75">
      <c r="A1" s="132" t="s">
        <v>20</v>
      </c>
      <c r="B1" s="132"/>
      <c r="C1" s="132"/>
      <c r="D1" s="132"/>
      <c r="E1" s="132"/>
      <c r="F1" s="132"/>
    </row>
    <row r="2" spans="1:9" s="4" customFormat="1" ht="13.5" customHeight="1">
      <c r="A2" s="137" t="s">
        <v>66</v>
      </c>
      <c r="B2" s="137"/>
      <c r="C2" s="137"/>
      <c r="D2" s="137"/>
      <c r="E2" s="137"/>
      <c r="F2" s="137"/>
    </row>
    <row r="3" spans="1:9" s="4" customFormat="1" ht="12.75" hidden="1" customHeight="1">
      <c r="A3" s="133"/>
      <c r="B3" s="133"/>
      <c r="C3" s="133"/>
      <c r="D3" s="133"/>
      <c r="E3" s="133"/>
      <c r="F3" s="133"/>
    </row>
    <row r="4" spans="1:9" s="4" customFormat="1" ht="12.75" customHeight="1">
      <c r="A4" s="133" t="s">
        <v>54</v>
      </c>
      <c r="B4" s="133"/>
      <c r="C4" s="133"/>
      <c r="D4" s="133"/>
      <c r="E4" s="133"/>
      <c r="F4" s="133"/>
    </row>
    <row r="5" spans="1:9" s="4" customFormat="1" ht="18.75" customHeight="1">
      <c r="A5" s="134" t="s">
        <v>75</v>
      </c>
      <c r="B5" s="134"/>
      <c r="C5" s="134"/>
      <c r="D5" s="134"/>
      <c r="E5" s="134"/>
      <c r="F5" s="134"/>
    </row>
    <row r="6" spans="1:9" s="3" customFormat="1" ht="29.25" customHeight="1">
      <c r="A6" s="135" t="s">
        <v>0</v>
      </c>
      <c r="B6" s="135" t="s">
        <v>1</v>
      </c>
      <c r="C6" s="117" t="s">
        <v>2</v>
      </c>
      <c r="D6" s="118"/>
      <c r="E6" s="119"/>
      <c r="F6" s="135" t="s">
        <v>6</v>
      </c>
    </row>
    <row r="7" spans="1:9" s="3" customFormat="1" ht="32.25" customHeight="1">
      <c r="A7" s="136"/>
      <c r="B7" s="136"/>
      <c r="C7" s="85" t="s">
        <v>3</v>
      </c>
      <c r="D7" s="85" t="s">
        <v>4</v>
      </c>
      <c r="E7" s="85" t="s">
        <v>5</v>
      </c>
      <c r="F7" s="136"/>
    </row>
    <row r="8" spans="1:9">
      <c r="A8" s="86">
        <v>1</v>
      </c>
      <c r="B8" s="86">
        <v>2</v>
      </c>
      <c r="C8" s="86">
        <v>3</v>
      </c>
      <c r="D8" s="86">
        <v>4</v>
      </c>
      <c r="E8" s="86">
        <v>5</v>
      </c>
      <c r="F8" s="87">
        <v>6</v>
      </c>
    </row>
    <row r="9" spans="1:9">
      <c r="A9" s="86">
        <v>1</v>
      </c>
      <c r="B9" s="88" t="s">
        <v>59</v>
      </c>
      <c r="C9" s="89">
        <f>C10+C11+C12</f>
        <v>199480930.16000003</v>
      </c>
      <c r="D9" s="89">
        <f>D10+D11+D12</f>
        <v>196410341.94000003</v>
      </c>
      <c r="E9" s="90">
        <f>D9/C9*100</f>
        <v>98.460710897258636</v>
      </c>
      <c r="F9" s="87"/>
    </row>
    <row r="10" spans="1:9">
      <c r="A10" s="103">
        <v>2</v>
      </c>
      <c r="B10" s="87" t="s">
        <v>7</v>
      </c>
      <c r="C10" s="91">
        <f>C18+C14</f>
        <v>989000</v>
      </c>
      <c r="D10" s="91">
        <f>D18+D14</f>
        <v>989000</v>
      </c>
      <c r="E10" s="92">
        <f>D10/C10*100</f>
        <v>100</v>
      </c>
      <c r="F10" s="87"/>
    </row>
    <row r="11" spans="1:9">
      <c r="A11" s="86">
        <v>3</v>
      </c>
      <c r="B11" s="87" t="s">
        <v>8</v>
      </c>
      <c r="C11" s="91">
        <f t="shared" ref="C11" si="0">C19+C15</f>
        <v>167597711.32000002</v>
      </c>
      <c r="D11" s="91">
        <f>D19+D15</f>
        <v>166135053.14000002</v>
      </c>
      <c r="E11" s="92">
        <f t="shared" ref="E11:E12" si="1">D11/C11*100</f>
        <v>99.127280337851815</v>
      </c>
      <c r="F11" s="95"/>
    </row>
    <row r="12" spans="1:9">
      <c r="A12" s="104">
        <v>4</v>
      </c>
      <c r="B12" s="87" t="s">
        <v>9</v>
      </c>
      <c r="C12" s="91">
        <f>C20+C16</f>
        <v>30894218.840000004</v>
      </c>
      <c r="D12" s="91">
        <f>D20+D16</f>
        <v>29286288.800000001</v>
      </c>
      <c r="E12" s="92">
        <f t="shared" si="1"/>
        <v>94.795369164932069</v>
      </c>
      <c r="F12" s="87"/>
    </row>
    <row r="13" spans="1:9">
      <c r="A13" s="86">
        <v>5</v>
      </c>
      <c r="B13" s="85" t="s">
        <v>10</v>
      </c>
      <c r="C13" s="93">
        <f>C16+C15+C14</f>
        <v>0</v>
      </c>
      <c r="D13" s="93">
        <f>D16+D15+D14</f>
        <v>0</v>
      </c>
      <c r="E13" s="90">
        <v>0</v>
      </c>
      <c r="F13" s="87"/>
    </row>
    <row r="14" spans="1:9">
      <c r="A14" s="104">
        <v>6</v>
      </c>
      <c r="B14" s="87" t="s">
        <v>7</v>
      </c>
      <c r="C14" s="91">
        <f t="shared" ref="C14:D16" si="2">C29</f>
        <v>0</v>
      </c>
      <c r="D14" s="91">
        <f t="shared" si="2"/>
        <v>0</v>
      </c>
      <c r="E14" s="92">
        <v>0</v>
      </c>
      <c r="F14" s="87"/>
    </row>
    <row r="15" spans="1:9">
      <c r="A15" s="86">
        <v>7</v>
      </c>
      <c r="B15" s="87" t="s">
        <v>8</v>
      </c>
      <c r="C15" s="91">
        <f t="shared" si="2"/>
        <v>0</v>
      </c>
      <c r="D15" s="91">
        <f t="shared" si="2"/>
        <v>0</v>
      </c>
      <c r="E15" s="90">
        <v>0</v>
      </c>
      <c r="F15" s="87"/>
      <c r="I15" s="12"/>
    </row>
    <row r="16" spans="1:9">
      <c r="A16" s="104">
        <v>8</v>
      </c>
      <c r="B16" s="87" t="s">
        <v>9</v>
      </c>
      <c r="C16" s="91">
        <f t="shared" si="2"/>
        <v>0</v>
      </c>
      <c r="D16" s="91">
        <f t="shared" si="2"/>
        <v>0</v>
      </c>
      <c r="E16" s="92">
        <v>0</v>
      </c>
      <c r="F16" s="87"/>
    </row>
    <row r="17" spans="1:9">
      <c r="A17" s="86">
        <v>9</v>
      </c>
      <c r="B17" s="85" t="s">
        <v>11</v>
      </c>
      <c r="C17" s="93">
        <f>C18+C19+C20</f>
        <v>199480930.16000003</v>
      </c>
      <c r="D17" s="93">
        <f>D18+D19+D20</f>
        <v>196410341.94000003</v>
      </c>
      <c r="E17" s="90">
        <f t="shared" ref="E17" si="3">D17/C17*100</f>
        <v>98.460710897258636</v>
      </c>
      <c r="F17" s="87"/>
    </row>
    <row r="18" spans="1:9">
      <c r="A18" s="104">
        <v>10</v>
      </c>
      <c r="B18" s="87" t="s">
        <v>7</v>
      </c>
      <c r="C18" s="91">
        <f>C34+C89+C115</f>
        <v>989000</v>
      </c>
      <c r="D18" s="91">
        <f>D34+D89+D115</f>
        <v>989000</v>
      </c>
      <c r="E18" s="92">
        <f>D18/C18*100</f>
        <v>100</v>
      </c>
      <c r="F18" s="87"/>
    </row>
    <row r="19" spans="1:9">
      <c r="A19" s="86">
        <v>11</v>
      </c>
      <c r="B19" s="87" t="s">
        <v>8</v>
      </c>
      <c r="C19" s="91">
        <f>C35+C90+C111</f>
        <v>167597711.32000002</v>
      </c>
      <c r="D19" s="91">
        <f>D35+D90+D111</f>
        <v>166135053.14000002</v>
      </c>
      <c r="E19" s="92">
        <f t="shared" ref="E19:E20" si="4">D19/C19*100</f>
        <v>99.127280337851815</v>
      </c>
      <c r="F19" s="87"/>
    </row>
    <row r="20" spans="1:9">
      <c r="A20" s="86">
        <v>12</v>
      </c>
      <c r="B20" s="94" t="s">
        <v>9</v>
      </c>
      <c r="C20" s="91">
        <f>C36+C102+C117</f>
        <v>30894218.840000004</v>
      </c>
      <c r="D20" s="91">
        <f>D36+D102+D117</f>
        <v>29286288.800000001</v>
      </c>
      <c r="E20" s="92">
        <f t="shared" si="4"/>
        <v>94.795369164932069</v>
      </c>
      <c r="F20" s="87"/>
    </row>
    <row r="21" spans="1:9">
      <c r="A21" s="86">
        <v>13</v>
      </c>
      <c r="B21" s="120" t="s">
        <v>67</v>
      </c>
      <c r="C21" s="121"/>
      <c r="D21" s="121"/>
      <c r="E21" s="121"/>
      <c r="F21" s="122"/>
    </row>
    <row r="22" spans="1:9">
      <c r="A22" s="104">
        <v>14</v>
      </c>
      <c r="B22" s="87" t="s">
        <v>12</v>
      </c>
      <c r="C22" s="127">
        <f>C24+C25+C26</f>
        <v>188352812.83000001</v>
      </c>
      <c r="D22" s="129">
        <f>D24+D25+D26</f>
        <v>185328856.26000002</v>
      </c>
      <c r="E22" s="130">
        <f>D22/C22*100</f>
        <v>98.394525399135233</v>
      </c>
      <c r="F22" s="94"/>
    </row>
    <row r="23" spans="1:9">
      <c r="A23" s="86">
        <v>15</v>
      </c>
      <c r="B23" s="87" t="s">
        <v>13</v>
      </c>
      <c r="C23" s="128"/>
      <c r="D23" s="129"/>
      <c r="E23" s="131"/>
      <c r="F23" s="94"/>
    </row>
    <row r="24" spans="1:9">
      <c r="A24" s="104">
        <v>16</v>
      </c>
      <c r="B24" s="87" t="s">
        <v>7</v>
      </c>
      <c r="C24" s="95">
        <f>C29+C34</f>
        <v>989000</v>
      </c>
      <c r="D24" s="95">
        <f>D29+D34</f>
        <v>989000</v>
      </c>
      <c r="E24" s="92">
        <f>D24/C24*100</f>
        <v>100</v>
      </c>
      <c r="F24" s="94"/>
      <c r="I24" s="12"/>
    </row>
    <row r="25" spans="1:9">
      <c r="A25" s="86">
        <v>17</v>
      </c>
      <c r="B25" s="87" t="s">
        <v>8</v>
      </c>
      <c r="C25" s="95">
        <f>C30+C35</f>
        <v>156469593.99000001</v>
      </c>
      <c r="D25" s="95">
        <f>D30+D35</f>
        <v>155053567.46000001</v>
      </c>
      <c r="E25" s="96">
        <f>D25/C25*100</f>
        <v>99.095014888266093</v>
      </c>
      <c r="F25" s="94"/>
    </row>
    <row r="26" spans="1:9">
      <c r="A26" s="104">
        <v>18</v>
      </c>
      <c r="B26" s="97" t="s">
        <v>9</v>
      </c>
      <c r="C26" s="95">
        <f>C40+C52+C56+C60+C64+C68+C44+C48+C82+C79</f>
        <v>30894218.840000004</v>
      </c>
      <c r="D26" s="95">
        <f>D40+D52+D56+D60+D64+D68+D44+D48+D82+D79</f>
        <v>29286288.800000001</v>
      </c>
      <c r="E26" s="96">
        <f>D26/C26*100</f>
        <v>94.795369164932069</v>
      </c>
      <c r="F26" s="87"/>
    </row>
    <row r="27" spans="1:9">
      <c r="A27" s="86">
        <v>19</v>
      </c>
      <c r="B27" s="123" t="s">
        <v>14</v>
      </c>
      <c r="C27" s="115"/>
      <c r="D27" s="115"/>
      <c r="E27" s="115"/>
      <c r="F27" s="116"/>
    </row>
    <row r="28" spans="1:9">
      <c r="A28" s="104">
        <v>20</v>
      </c>
      <c r="B28" s="87" t="s">
        <v>15</v>
      </c>
      <c r="C28" s="91">
        <f>C29+C30+C31</f>
        <v>0</v>
      </c>
      <c r="D28" s="98">
        <f>D29+D30+D31</f>
        <v>0</v>
      </c>
      <c r="E28" s="92">
        <v>0</v>
      </c>
      <c r="F28" s="87"/>
    </row>
    <row r="29" spans="1:9">
      <c r="A29" s="86">
        <v>21</v>
      </c>
      <c r="B29" s="87" t="s">
        <v>7</v>
      </c>
      <c r="C29" s="91">
        <v>0</v>
      </c>
      <c r="D29" s="98">
        <v>0</v>
      </c>
      <c r="E29" s="92">
        <v>0</v>
      </c>
      <c r="F29" s="87"/>
    </row>
    <row r="30" spans="1:9">
      <c r="A30" s="104">
        <v>22</v>
      </c>
      <c r="B30" s="87" t="s">
        <v>8</v>
      </c>
      <c r="C30" s="91">
        <v>0</v>
      </c>
      <c r="D30" s="98">
        <v>0</v>
      </c>
      <c r="E30" s="92">
        <v>0</v>
      </c>
      <c r="F30" s="87"/>
    </row>
    <row r="31" spans="1:9">
      <c r="A31" s="86">
        <v>23</v>
      </c>
      <c r="B31" s="87" t="s">
        <v>9</v>
      </c>
      <c r="C31" s="91">
        <v>0</v>
      </c>
      <c r="D31" s="98">
        <v>0</v>
      </c>
      <c r="E31" s="92">
        <v>0</v>
      </c>
      <c r="F31" s="87"/>
    </row>
    <row r="32" spans="1:9">
      <c r="A32" s="104">
        <v>24</v>
      </c>
      <c r="B32" s="123" t="s">
        <v>16</v>
      </c>
      <c r="C32" s="115"/>
      <c r="D32" s="115"/>
      <c r="E32" s="115"/>
      <c r="F32" s="116"/>
      <c r="I32" s="113">
        <f>167223163.95-72414-21869.04-3707.96-1119.81</f>
        <v>167124053.13999999</v>
      </c>
    </row>
    <row r="33" spans="1:9">
      <c r="A33" s="86">
        <v>25</v>
      </c>
      <c r="B33" s="87" t="s">
        <v>17</v>
      </c>
      <c r="C33" s="91">
        <f>C34+C35+C36</f>
        <v>188352812.83000001</v>
      </c>
      <c r="D33" s="91">
        <f>D34+D35+D36</f>
        <v>185328856.26000002</v>
      </c>
      <c r="E33" s="92">
        <f t="shared" ref="E33:E49" si="5">D33/C33*100</f>
        <v>98.394525399135233</v>
      </c>
      <c r="F33" s="87"/>
      <c r="I33" s="113">
        <f>D10+D11</f>
        <v>167124053.14000002</v>
      </c>
    </row>
    <row r="34" spans="1:9">
      <c r="A34" s="104">
        <v>26</v>
      </c>
      <c r="B34" s="87" t="s">
        <v>7</v>
      </c>
      <c r="C34" s="91">
        <f>C38+C50+C54+C58+C62+C66+C74+C84</f>
        <v>989000</v>
      </c>
      <c r="D34" s="91">
        <f>D38+D50+D54+D58+D62+D66+D74+D84</f>
        <v>989000</v>
      </c>
      <c r="E34" s="92">
        <f>D34/C34*100</f>
        <v>100</v>
      </c>
      <c r="F34" s="87"/>
      <c r="I34" s="113">
        <f>I32-I33</f>
        <v>0</v>
      </c>
    </row>
    <row r="35" spans="1:9">
      <c r="A35" s="86">
        <v>27</v>
      </c>
      <c r="B35" s="87" t="s">
        <v>8</v>
      </c>
      <c r="C35" s="91">
        <f>C39+C43+C47+C51+C55+C59+C63+C67+C75+C81+C70+C72+C77+C85</f>
        <v>156469593.99000001</v>
      </c>
      <c r="D35" s="91">
        <f>D39+D43+D47+D51+D55+D59+D63+D67+D75+D81+D70+D72+D77+D85</f>
        <v>155053567.46000001</v>
      </c>
      <c r="E35" s="92">
        <f t="shared" si="5"/>
        <v>99.095014888266093</v>
      </c>
      <c r="F35" s="87"/>
    </row>
    <row r="36" spans="1:9">
      <c r="A36" s="104">
        <v>28</v>
      </c>
      <c r="B36" s="87" t="s">
        <v>9</v>
      </c>
      <c r="C36" s="91">
        <f>C40+C52+C56+C60+C64+C68+C44+C48+C79+C82</f>
        <v>30894218.840000004</v>
      </c>
      <c r="D36" s="91">
        <f>D40+D52+D56+D60+D64+D68+D44+D48+D79+D82</f>
        <v>29286288.800000001</v>
      </c>
      <c r="E36" s="92">
        <f t="shared" si="5"/>
        <v>94.795369164932069</v>
      </c>
      <c r="F36" s="87"/>
    </row>
    <row r="37" spans="1:9" ht="33" customHeight="1">
      <c r="A37" s="86">
        <v>29</v>
      </c>
      <c r="B37" s="85" t="s">
        <v>60</v>
      </c>
      <c r="C37" s="93">
        <f>C38+C39+C40</f>
        <v>21132801.43</v>
      </c>
      <c r="D37" s="93">
        <f>D38+D39+D40</f>
        <v>21132801.43</v>
      </c>
      <c r="E37" s="90">
        <f t="shared" si="5"/>
        <v>100</v>
      </c>
      <c r="F37" s="85"/>
    </row>
    <row r="38" spans="1:9">
      <c r="A38" s="104">
        <v>30</v>
      </c>
      <c r="B38" s="87" t="s">
        <v>7</v>
      </c>
      <c r="C38" s="91">
        <v>0</v>
      </c>
      <c r="D38" s="98">
        <v>0</v>
      </c>
      <c r="E38" s="92">
        <v>0</v>
      </c>
      <c r="F38" s="87"/>
    </row>
    <row r="39" spans="1:9">
      <c r="A39" s="86">
        <v>31</v>
      </c>
      <c r="B39" s="87" t="s">
        <v>8</v>
      </c>
      <c r="C39" s="107">
        <v>21132801.43</v>
      </c>
      <c r="D39" s="98">
        <v>21132801.43</v>
      </c>
      <c r="E39" s="92">
        <f t="shared" si="5"/>
        <v>100</v>
      </c>
      <c r="F39" s="87"/>
    </row>
    <row r="40" spans="1:9">
      <c r="A40" s="104">
        <v>32</v>
      </c>
      <c r="B40" s="87" t="s">
        <v>9</v>
      </c>
      <c r="C40" s="95">
        <v>0</v>
      </c>
      <c r="D40" s="98">
        <v>0</v>
      </c>
      <c r="E40" s="92">
        <v>0</v>
      </c>
      <c r="F40" s="87"/>
    </row>
    <row r="41" spans="1:9" ht="32.25" customHeight="1">
      <c r="A41" s="86">
        <v>33</v>
      </c>
      <c r="B41" s="85" t="s">
        <v>61</v>
      </c>
      <c r="C41" s="93">
        <f>C42+C43+C44</f>
        <v>87156023.660000011</v>
      </c>
      <c r="D41" s="93">
        <f>D42+D43+D44</f>
        <v>87087987.560000002</v>
      </c>
      <c r="E41" s="90">
        <v>99.88</v>
      </c>
      <c r="F41" s="85"/>
    </row>
    <row r="42" spans="1:9">
      <c r="A42" s="104">
        <v>34</v>
      </c>
      <c r="B42" s="87" t="s">
        <v>7</v>
      </c>
      <c r="C42" s="91">
        <v>0</v>
      </c>
      <c r="D42" s="98">
        <v>0</v>
      </c>
      <c r="E42" s="92">
        <v>0</v>
      </c>
      <c r="F42" s="87"/>
    </row>
    <row r="43" spans="1:9" ht="369.75">
      <c r="A43" s="86">
        <v>35</v>
      </c>
      <c r="B43" s="87" t="s">
        <v>8</v>
      </c>
      <c r="C43" s="108">
        <v>79891481.260000005</v>
      </c>
      <c r="D43" s="98">
        <f>C43+32875.61</f>
        <v>79924356.870000005</v>
      </c>
      <c r="E43" s="92">
        <v>100</v>
      </c>
      <c r="F43" s="87" t="s">
        <v>76</v>
      </c>
      <c r="H43" s="12"/>
    </row>
    <row r="44" spans="1:9">
      <c r="A44" s="104">
        <v>36</v>
      </c>
      <c r="B44" s="87" t="s">
        <v>9</v>
      </c>
      <c r="C44" s="95">
        <v>7264542.4000000004</v>
      </c>
      <c r="D44" s="98">
        <v>7163630.6900000004</v>
      </c>
      <c r="E44" s="92">
        <f t="shared" ref="E43:E45" si="6">D44/C44*100</f>
        <v>98.61090066732902</v>
      </c>
      <c r="F44" s="87"/>
    </row>
    <row r="45" spans="1:9" ht="25.5">
      <c r="A45" s="86">
        <v>37</v>
      </c>
      <c r="B45" s="85" t="s">
        <v>62</v>
      </c>
      <c r="C45" s="100">
        <f>C46+C47+C48</f>
        <v>3810072.25</v>
      </c>
      <c r="D45" s="100">
        <f>D46+D47+D48</f>
        <v>3174921.8</v>
      </c>
      <c r="E45" s="90">
        <f t="shared" si="6"/>
        <v>83.329700637566646</v>
      </c>
      <c r="F45" s="87"/>
    </row>
    <row r="46" spans="1:9">
      <c r="A46" s="104">
        <v>38</v>
      </c>
      <c r="B46" s="87" t="s">
        <v>7</v>
      </c>
      <c r="C46" s="101"/>
      <c r="D46" s="91"/>
      <c r="E46" s="92"/>
      <c r="F46" s="87"/>
    </row>
    <row r="47" spans="1:9">
      <c r="A47" s="86">
        <v>39</v>
      </c>
      <c r="B47" s="87" t="s">
        <v>8</v>
      </c>
      <c r="C47" s="101"/>
      <c r="D47" s="91"/>
      <c r="E47" s="92"/>
      <c r="F47" s="87"/>
    </row>
    <row r="48" spans="1:9">
      <c r="A48" s="104">
        <v>40</v>
      </c>
      <c r="B48" s="87" t="s">
        <v>9</v>
      </c>
      <c r="C48" s="101">
        <v>3810072.25</v>
      </c>
      <c r="D48" s="91">
        <v>3174921.8</v>
      </c>
      <c r="E48" s="92">
        <f t="shared" ref="E48" si="7">D48/C48*100</f>
        <v>83.329700637566646</v>
      </c>
      <c r="F48" s="87"/>
    </row>
    <row r="49" spans="1:6" ht="46.5" customHeight="1">
      <c r="A49" s="86">
        <v>41</v>
      </c>
      <c r="B49" s="85" t="s">
        <v>63</v>
      </c>
      <c r="C49" s="93">
        <f>C50+C51+C52</f>
        <v>3406513.66</v>
      </c>
      <c r="D49" s="93">
        <f>D50+D51+D52</f>
        <v>3257102.46</v>
      </c>
      <c r="E49" s="90">
        <f t="shared" si="5"/>
        <v>95.613955647546106</v>
      </c>
      <c r="F49" s="85"/>
    </row>
    <row r="50" spans="1:6">
      <c r="A50" s="104">
        <v>42</v>
      </c>
      <c r="B50" s="87" t="s">
        <v>7</v>
      </c>
      <c r="C50" s="91">
        <v>0</v>
      </c>
      <c r="D50" s="98">
        <v>0</v>
      </c>
      <c r="E50" s="92">
        <v>0</v>
      </c>
      <c r="F50" s="87"/>
    </row>
    <row r="51" spans="1:6">
      <c r="A51" s="86">
        <v>43</v>
      </c>
      <c r="B51" s="87" t="s">
        <v>8</v>
      </c>
      <c r="C51" s="95">
        <v>661186.66</v>
      </c>
      <c r="D51" s="95">
        <v>661186.66</v>
      </c>
      <c r="E51" s="92">
        <f>D51/C51*100</f>
        <v>100</v>
      </c>
      <c r="F51" s="87"/>
    </row>
    <row r="52" spans="1:6">
      <c r="A52" s="104">
        <v>44</v>
      </c>
      <c r="B52" s="87" t="s">
        <v>9</v>
      </c>
      <c r="C52" s="95">
        <v>2745327</v>
      </c>
      <c r="D52" s="98">
        <v>2595915.7999999998</v>
      </c>
      <c r="E52" s="92">
        <f>D52/C52*100</f>
        <v>94.557617362157572</v>
      </c>
      <c r="F52" s="87"/>
    </row>
    <row r="53" spans="1:6" ht="49.5" customHeight="1">
      <c r="A53" s="86">
        <v>45</v>
      </c>
      <c r="B53" s="85" t="s">
        <v>64</v>
      </c>
      <c r="C53" s="93">
        <f>C54+C55+C56</f>
        <v>5429614.5700000003</v>
      </c>
      <c r="D53" s="93">
        <f>D54+D55+D56</f>
        <v>4845736.03</v>
      </c>
      <c r="E53" s="90">
        <f>D53/C53*100</f>
        <v>89.246409068774838</v>
      </c>
      <c r="F53" s="85"/>
    </row>
    <row r="54" spans="1:6">
      <c r="A54" s="104">
        <v>46</v>
      </c>
      <c r="B54" s="87" t="s">
        <v>7</v>
      </c>
      <c r="C54" s="91">
        <v>0</v>
      </c>
      <c r="D54" s="98">
        <v>0</v>
      </c>
      <c r="E54" s="102">
        <v>0</v>
      </c>
      <c r="F54" s="87"/>
    </row>
    <row r="55" spans="1:6">
      <c r="A55" s="86">
        <v>47</v>
      </c>
      <c r="B55" s="87" t="s">
        <v>8</v>
      </c>
      <c r="C55" s="91">
        <v>3926600</v>
      </c>
      <c r="D55" s="98">
        <f>3368613.6+308000</f>
        <v>3676613.6</v>
      </c>
      <c r="E55" s="92">
        <f>D55/C55*100</f>
        <v>93.633515000254675</v>
      </c>
      <c r="F55" s="87"/>
    </row>
    <row r="56" spans="1:6">
      <c r="A56" s="104">
        <v>48</v>
      </c>
      <c r="B56" s="87" t="s">
        <v>9</v>
      </c>
      <c r="C56" s="91">
        <v>1503014.57</v>
      </c>
      <c r="D56" s="98">
        <v>1169122.43</v>
      </c>
      <c r="E56" s="92">
        <f>D56/C56*100</f>
        <v>77.785169441171803</v>
      </c>
      <c r="F56" s="87"/>
    </row>
    <row r="57" spans="1:6" ht="52.5" customHeight="1">
      <c r="A57" s="86">
        <v>49</v>
      </c>
      <c r="B57" s="85" t="s">
        <v>21</v>
      </c>
      <c r="C57" s="93">
        <f>C58+C59+C60</f>
        <v>283100</v>
      </c>
      <c r="D57" s="93">
        <f>D58+D59+D60</f>
        <v>283100</v>
      </c>
      <c r="E57" s="90">
        <f>D57/C57*100</f>
        <v>100</v>
      </c>
      <c r="F57" s="85"/>
    </row>
    <row r="58" spans="1:6">
      <c r="A58" s="104">
        <v>50</v>
      </c>
      <c r="B58" s="87" t="s">
        <v>7</v>
      </c>
      <c r="C58" s="95">
        <v>240600</v>
      </c>
      <c r="D58" s="95">
        <v>240600</v>
      </c>
      <c r="E58" s="102">
        <f>D58/C58*100</f>
        <v>100</v>
      </c>
      <c r="F58" s="87"/>
    </row>
    <row r="59" spans="1:6">
      <c r="A59" s="86">
        <v>51</v>
      </c>
      <c r="B59" s="87" t="s">
        <v>8</v>
      </c>
      <c r="C59" s="95">
        <v>42500</v>
      </c>
      <c r="D59" s="95">
        <v>42500</v>
      </c>
      <c r="E59" s="102">
        <f>D59/C59*100</f>
        <v>100</v>
      </c>
      <c r="F59" s="87"/>
    </row>
    <row r="60" spans="1:6">
      <c r="A60" s="104">
        <v>52</v>
      </c>
      <c r="B60" s="87" t="s">
        <v>9</v>
      </c>
      <c r="C60" s="91">
        <v>0</v>
      </c>
      <c r="D60" s="98">
        <v>0</v>
      </c>
      <c r="E60" s="102">
        <v>0</v>
      </c>
      <c r="F60" s="87"/>
    </row>
    <row r="61" spans="1:6" ht="26.25" customHeight="1">
      <c r="A61" s="86">
        <v>53</v>
      </c>
      <c r="B61" s="85" t="s">
        <v>22</v>
      </c>
      <c r="C61" s="93">
        <f>C62+C63+C64</f>
        <v>9369564.6400000006</v>
      </c>
      <c r="D61" s="93">
        <f>D62+D63+D64</f>
        <v>9369564.6400000006</v>
      </c>
      <c r="E61" s="90">
        <f>D61/C61*100</f>
        <v>100</v>
      </c>
      <c r="F61" s="85"/>
    </row>
    <row r="62" spans="1:6">
      <c r="A62" s="104">
        <v>54</v>
      </c>
      <c r="B62" s="87" t="s">
        <v>7</v>
      </c>
      <c r="C62" s="91">
        <v>0</v>
      </c>
      <c r="D62" s="98">
        <v>0</v>
      </c>
      <c r="E62" s="102">
        <v>0</v>
      </c>
      <c r="F62" s="87"/>
    </row>
    <row r="63" spans="1:6">
      <c r="A63" s="86">
        <v>55</v>
      </c>
      <c r="B63" s="87" t="s">
        <v>8</v>
      </c>
      <c r="C63" s="91">
        <v>835655.67</v>
      </c>
      <c r="D63" s="91">
        <v>835655.67</v>
      </c>
      <c r="E63" s="92">
        <f>D63/C63*100</f>
        <v>100</v>
      </c>
      <c r="F63" s="87"/>
    </row>
    <row r="64" spans="1:6">
      <c r="A64" s="104">
        <v>56</v>
      </c>
      <c r="B64" s="87" t="s">
        <v>9</v>
      </c>
      <c r="C64" s="91">
        <v>8533908.9700000007</v>
      </c>
      <c r="D64" s="91">
        <v>8533908.9700000007</v>
      </c>
      <c r="E64" s="92">
        <f>D64/C64*100</f>
        <v>100</v>
      </c>
      <c r="F64" s="87"/>
    </row>
    <row r="65" spans="1:8" ht="25.5">
      <c r="A65" s="86">
        <v>57</v>
      </c>
      <c r="B65" s="85" t="s">
        <v>32</v>
      </c>
      <c r="C65" s="93">
        <f>C66+C67+C86</f>
        <v>247571.43</v>
      </c>
      <c r="D65" s="93">
        <f>D66+D67+D86</f>
        <v>247571.43</v>
      </c>
      <c r="E65" s="90">
        <f>D65/C65*100</f>
        <v>100</v>
      </c>
      <c r="F65" s="85"/>
    </row>
    <row r="66" spans="1:8">
      <c r="A66" s="104">
        <v>58</v>
      </c>
      <c r="B66" s="87" t="s">
        <v>7</v>
      </c>
      <c r="C66" s="95">
        <v>173300</v>
      </c>
      <c r="D66" s="95">
        <v>173300</v>
      </c>
      <c r="E66" s="92">
        <f>D66/C66*100</f>
        <v>100</v>
      </c>
      <c r="F66" s="87"/>
    </row>
    <row r="67" spans="1:8">
      <c r="A67" s="86">
        <v>59</v>
      </c>
      <c r="B67" s="87" t="s">
        <v>8</v>
      </c>
      <c r="C67" s="95">
        <v>74271.429999999993</v>
      </c>
      <c r="D67" s="95">
        <v>74271.429999999993</v>
      </c>
      <c r="E67" s="92">
        <f>D67/C67*100</f>
        <v>100</v>
      </c>
      <c r="F67" s="87"/>
    </row>
    <row r="68" spans="1:8">
      <c r="A68" s="104">
        <v>60</v>
      </c>
      <c r="B68" s="87" t="s">
        <v>9</v>
      </c>
      <c r="C68" s="91">
        <v>0</v>
      </c>
      <c r="D68" s="91">
        <v>0</v>
      </c>
      <c r="E68" s="92">
        <v>0</v>
      </c>
      <c r="F68" s="87"/>
    </row>
    <row r="69" spans="1:8" ht="38.25">
      <c r="A69" s="86">
        <v>61</v>
      </c>
      <c r="B69" s="85" t="s">
        <v>55</v>
      </c>
      <c r="C69" s="93">
        <f>C70</f>
        <v>1508349.16</v>
      </c>
      <c r="D69" s="93">
        <f>D70</f>
        <v>968058.14</v>
      </c>
      <c r="E69" s="92">
        <v>66.36</v>
      </c>
      <c r="F69" s="87"/>
    </row>
    <row r="70" spans="1:8">
      <c r="A70" s="104">
        <v>62</v>
      </c>
      <c r="B70" s="87" t="s">
        <v>8</v>
      </c>
      <c r="C70" s="91">
        <v>1508349.16</v>
      </c>
      <c r="D70" s="91">
        <f>968058.14+32875.61-32875.61</f>
        <v>968058.14</v>
      </c>
      <c r="E70" s="92">
        <v>66.36</v>
      </c>
      <c r="F70" s="139">
        <v>968058.14</v>
      </c>
      <c r="H70" s="12">
        <f>D70-F70</f>
        <v>0</v>
      </c>
    </row>
    <row r="71" spans="1:8" ht="40.5" customHeight="1">
      <c r="A71" s="86">
        <v>63</v>
      </c>
      <c r="B71" s="85" t="s">
        <v>56</v>
      </c>
      <c r="C71" s="93">
        <f>C72</f>
        <v>758877</v>
      </c>
      <c r="D71" s="93">
        <f>D72</f>
        <v>758877</v>
      </c>
      <c r="E71" s="90">
        <f>D71/C71*100</f>
        <v>100</v>
      </c>
      <c r="F71" s="87"/>
    </row>
    <row r="72" spans="1:8">
      <c r="A72" s="104">
        <v>64</v>
      </c>
      <c r="B72" s="87" t="s">
        <v>8</v>
      </c>
      <c r="C72" s="91">
        <v>758877</v>
      </c>
      <c r="D72" s="91">
        <v>758877</v>
      </c>
      <c r="E72" s="92">
        <f>D72/C72*100</f>
        <v>100</v>
      </c>
      <c r="F72" s="87"/>
    </row>
    <row r="73" spans="1:8" ht="38.25">
      <c r="A73" s="86">
        <v>65</v>
      </c>
      <c r="B73" s="85" t="s">
        <v>31</v>
      </c>
      <c r="C73" s="93">
        <f>C74+C75</f>
        <v>106857.14</v>
      </c>
      <c r="D73" s="93">
        <f>D74+D75</f>
        <v>106857.14</v>
      </c>
      <c r="E73" s="90">
        <f>E75</f>
        <v>100</v>
      </c>
      <c r="F73" s="85"/>
    </row>
    <row r="74" spans="1:8">
      <c r="A74" s="104">
        <v>66</v>
      </c>
      <c r="B74" s="87" t="s">
        <v>7</v>
      </c>
      <c r="C74" s="91">
        <v>74800</v>
      </c>
      <c r="D74" s="91">
        <v>74800</v>
      </c>
      <c r="E74" s="92">
        <f>D74/C74*100</f>
        <v>100</v>
      </c>
      <c r="F74" s="85"/>
    </row>
    <row r="75" spans="1:8">
      <c r="A75" s="86">
        <v>67</v>
      </c>
      <c r="B75" s="87" t="s">
        <v>8</v>
      </c>
      <c r="C75" s="95">
        <v>32057.14</v>
      </c>
      <c r="D75" s="95">
        <v>32057.14</v>
      </c>
      <c r="E75" s="92">
        <f>D75/C75*100</f>
        <v>100</v>
      </c>
      <c r="F75" s="87"/>
    </row>
    <row r="76" spans="1:8" ht="38.25">
      <c r="A76" s="104">
        <v>68</v>
      </c>
      <c r="B76" s="85" t="s">
        <v>70</v>
      </c>
      <c r="C76" s="93">
        <f>C77</f>
        <v>2341381.3199999998</v>
      </c>
      <c r="D76" s="93">
        <f>D77</f>
        <v>1682756.6</v>
      </c>
      <c r="E76" s="90">
        <f>D76/C76*100</f>
        <v>71.870249652457304</v>
      </c>
      <c r="F76" s="87"/>
    </row>
    <row r="77" spans="1:8">
      <c r="A77" s="86">
        <v>69</v>
      </c>
      <c r="B77" s="87" t="s">
        <v>8</v>
      </c>
      <c r="C77" s="91">
        <v>2341381.3199999998</v>
      </c>
      <c r="D77" s="91">
        <f>1586756.6+96000</f>
        <v>1682756.6</v>
      </c>
      <c r="E77" s="92">
        <f>D77/C77*100</f>
        <v>71.870249652457304</v>
      </c>
      <c r="F77" s="87"/>
    </row>
    <row r="78" spans="1:8" ht="57" customHeight="1">
      <c r="A78" s="104">
        <v>70</v>
      </c>
      <c r="B78" s="85" t="s">
        <v>71</v>
      </c>
      <c r="C78" s="100">
        <f>C79</f>
        <v>1053000</v>
      </c>
      <c r="D78" s="100">
        <f>D79</f>
        <v>980899.3</v>
      </c>
      <c r="E78" s="90">
        <f>E79</f>
        <v>93.152830009496682</v>
      </c>
      <c r="F78" s="87"/>
    </row>
    <row r="79" spans="1:8">
      <c r="A79" s="86">
        <v>71</v>
      </c>
      <c r="B79" s="87" t="s">
        <v>9</v>
      </c>
      <c r="C79" s="101">
        <v>1053000</v>
      </c>
      <c r="D79" s="101">
        <v>980899.3</v>
      </c>
      <c r="E79" s="92">
        <f>D79/C79*100</f>
        <v>93.152830009496682</v>
      </c>
      <c r="F79" s="87"/>
    </row>
    <row r="80" spans="1:8" ht="30.75" customHeight="1">
      <c r="A80" s="104">
        <v>72</v>
      </c>
      <c r="B80" s="85" t="s">
        <v>57</v>
      </c>
      <c r="C80" s="93">
        <f>C81+C82</f>
        <v>51160498.329999998</v>
      </c>
      <c r="D80" s="93">
        <f>D81+D82</f>
        <v>50844034.490000002</v>
      </c>
      <c r="E80" s="90">
        <f>D80/C80*100</f>
        <v>99.381429324713153</v>
      </c>
      <c r="F80" s="85"/>
    </row>
    <row r="81" spans="1:6">
      <c r="A81" s="86">
        <v>73</v>
      </c>
      <c r="B81" s="87" t="s">
        <v>8</v>
      </c>
      <c r="C81" s="95">
        <v>45176144.68</v>
      </c>
      <c r="D81" s="95">
        <v>45176144.68</v>
      </c>
      <c r="E81" s="92">
        <f>D81/C81*100</f>
        <v>100</v>
      </c>
      <c r="F81" s="87"/>
    </row>
    <row r="82" spans="1:6" ht="14.25" customHeight="1">
      <c r="A82" s="104">
        <v>74</v>
      </c>
      <c r="B82" s="87" t="s">
        <v>9</v>
      </c>
      <c r="C82" s="101">
        <v>5984353.6500000004</v>
      </c>
      <c r="D82" s="95">
        <v>5667889.8099999996</v>
      </c>
      <c r="E82" s="92">
        <f>D82/C82*100</f>
        <v>94.711812527991214</v>
      </c>
      <c r="F82" s="87"/>
    </row>
    <row r="83" spans="1:6" ht="43.5" customHeight="1">
      <c r="A83" s="86">
        <v>75</v>
      </c>
      <c r="B83" s="85" t="s">
        <v>65</v>
      </c>
      <c r="C83" s="93">
        <f>C84+C85</f>
        <v>588588.24</v>
      </c>
      <c r="D83" s="93">
        <f>D84+D85</f>
        <v>588588.24</v>
      </c>
      <c r="E83" s="90">
        <f>D83/C83*100</f>
        <v>100</v>
      </c>
      <c r="F83" s="85"/>
    </row>
    <row r="84" spans="1:6" ht="14.25" customHeight="1">
      <c r="A84" s="104">
        <v>76</v>
      </c>
      <c r="B84" s="87" t="s">
        <v>7</v>
      </c>
      <c r="C84" s="95">
        <v>500300</v>
      </c>
      <c r="D84" s="95">
        <v>500300</v>
      </c>
      <c r="E84" s="92">
        <v>0</v>
      </c>
      <c r="F84" s="87"/>
    </row>
    <row r="85" spans="1:6" ht="14.25" customHeight="1">
      <c r="A85" s="86">
        <v>77</v>
      </c>
      <c r="B85" s="87" t="s">
        <v>8</v>
      </c>
      <c r="C85" s="95">
        <v>88288.24</v>
      </c>
      <c r="D85" s="95">
        <v>88288.24</v>
      </c>
      <c r="E85" s="92">
        <f>D85/C85*100</f>
        <v>100</v>
      </c>
      <c r="F85" s="87"/>
    </row>
    <row r="86" spans="1:6">
      <c r="A86" s="104">
        <v>78</v>
      </c>
      <c r="B86" s="124" t="s">
        <v>68</v>
      </c>
      <c r="C86" s="125"/>
      <c r="D86" s="125"/>
      <c r="E86" s="125"/>
      <c r="F86" s="126"/>
    </row>
    <row r="87" spans="1:6">
      <c r="A87" s="86">
        <v>79</v>
      </c>
      <c r="B87" s="87" t="s">
        <v>58</v>
      </c>
      <c r="C87" s="91"/>
      <c r="D87" s="98"/>
      <c r="E87" s="98"/>
      <c r="F87" s="87"/>
    </row>
    <row r="88" spans="1:6">
      <c r="A88" s="104">
        <v>80</v>
      </c>
      <c r="B88" s="87" t="s">
        <v>13</v>
      </c>
      <c r="C88" s="93">
        <f>C89+C90+C91</f>
        <v>880000</v>
      </c>
      <c r="D88" s="89">
        <f>D89+D90+D91</f>
        <v>880000</v>
      </c>
      <c r="E88" s="109">
        <f>D88/C88*100</f>
        <v>100</v>
      </c>
      <c r="F88" s="87"/>
    </row>
    <row r="89" spans="1:6">
      <c r="A89" s="86">
        <v>81</v>
      </c>
      <c r="B89" s="87" t="s">
        <v>7</v>
      </c>
      <c r="C89" s="91">
        <f>C95+C100</f>
        <v>0</v>
      </c>
      <c r="D89" s="91">
        <f>D95+D100</f>
        <v>0</v>
      </c>
      <c r="E89" s="98">
        <v>0</v>
      </c>
      <c r="F89" s="87"/>
    </row>
    <row r="90" spans="1:6">
      <c r="A90" s="104">
        <v>82</v>
      </c>
      <c r="B90" s="87" t="s">
        <v>8</v>
      </c>
      <c r="C90" s="91">
        <f>C96+C105</f>
        <v>880000</v>
      </c>
      <c r="D90" s="91">
        <f>D100+D105</f>
        <v>880000</v>
      </c>
      <c r="E90" s="107">
        <v>0</v>
      </c>
      <c r="F90" s="87"/>
    </row>
    <row r="91" spans="1:6">
      <c r="A91" s="86">
        <v>83</v>
      </c>
      <c r="B91" s="87" t="s">
        <v>9</v>
      </c>
      <c r="C91" s="91">
        <f>C97+C106</f>
        <v>0</v>
      </c>
      <c r="D91" s="91">
        <f>D97+D106</f>
        <v>0</v>
      </c>
      <c r="E91" s="98">
        <v>0</v>
      </c>
      <c r="F91" s="87"/>
    </row>
    <row r="92" spans="1:6" ht="12" customHeight="1">
      <c r="A92" s="104">
        <v>84</v>
      </c>
      <c r="B92" s="110"/>
      <c r="C92" s="111"/>
      <c r="D92" s="111"/>
      <c r="E92" s="111"/>
      <c r="F92" s="94"/>
    </row>
    <row r="93" spans="1:6" ht="12" customHeight="1">
      <c r="A93" s="86">
        <v>85</v>
      </c>
      <c r="B93" s="123" t="s">
        <v>14</v>
      </c>
      <c r="C93" s="115"/>
      <c r="D93" s="115"/>
      <c r="E93" s="115"/>
      <c r="F93" s="116"/>
    </row>
    <row r="94" spans="1:6" ht="12" customHeight="1">
      <c r="A94" s="104">
        <v>86</v>
      </c>
      <c r="B94" s="87" t="s">
        <v>15</v>
      </c>
      <c r="C94" s="91">
        <f>C95+C96+C97</f>
        <v>0</v>
      </c>
      <c r="D94" s="98">
        <f>D95+D96+D97</f>
        <v>0</v>
      </c>
      <c r="E94" s="92">
        <v>0</v>
      </c>
      <c r="F94" s="87"/>
    </row>
    <row r="95" spans="1:6" ht="12" customHeight="1">
      <c r="A95" s="86">
        <v>87</v>
      </c>
      <c r="B95" s="87" t="s">
        <v>7</v>
      </c>
      <c r="C95" s="91">
        <v>0</v>
      </c>
      <c r="D95" s="98">
        <v>0</v>
      </c>
      <c r="E95" s="92">
        <v>0</v>
      </c>
      <c r="F95" s="87"/>
    </row>
    <row r="96" spans="1:6" ht="12" customHeight="1">
      <c r="A96" s="104">
        <v>88</v>
      </c>
      <c r="B96" s="87" t="s">
        <v>8</v>
      </c>
      <c r="C96" s="91">
        <v>0</v>
      </c>
      <c r="D96" s="98">
        <v>0</v>
      </c>
      <c r="E96" s="92">
        <v>0</v>
      </c>
      <c r="F96" s="87"/>
    </row>
    <row r="97" spans="1:6" ht="12" customHeight="1">
      <c r="A97" s="86">
        <v>89</v>
      </c>
      <c r="B97" s="87" t="s">
        <v>9</v>
      </c>
      <c r="C97" s="91">
        <f>C161</f>
        <v>0</v>
      </c>
      <c r="D97" s="98">
        <v>0</v>
      </c>
      <c r="E97" s="92">
        <v>0</v>
      </c>
      <c r="F97" s="87"/>
    </row>
    <row r="98" spans="1:6">
      <c r="A98" s="104">
        <v>90</v>
      </c>
      <c r="B98" s="123" t="s">
        <v>16</v>
      </c>
      <c r="C98" s="115"/>
      <c r="D98" s="115"/>
      <c r="E98" s="115"/>
      <c r="F98" s="116"/>
    </row>
    <row r="99" spans="1:6">
      <c r="A99" s="86">
        <v>91</v>
      </c>
      <c r="B99" s="87" t="s">
        <v>17</v>
      </c>
      <c r="C99" s="91">
        <f>C100+C101+C102</f>
        <v>880000</v>
      </c>
      <c r="D99" s="91">
        <f>D100+D101+D102</f>
        <v>880000</v>
      </c>
      <c r="E99" s="92">
        <f t="shared" ref="E99" si="8">D99/C99*100</f>
        <v>100</v>
      </c>
      <c r="F99" s="87"/>
    </row>
    <row r="100" spans="1:6">
      <c r="A100" s="104">
        <v>92</v>
      </c>
      <c r="B100" s="87" t="s">
        <v>7</v>
      </c>
      <c r="C100" s="91">
        <f>C102</f>
        <v>0</v>
      </c>
      <c r="D100" s="91">
        <f>D104</f>
        <v>0</v>
      </c>
      <c r="E100" s="92">
        <v>0</v>
      </c>
      <c r="F100" s="87"/>
    </row>
    <row r="101" spans="1:6">
      <c r="A101" s="86">
        <v>93</v>
      </c>
      <c r="B101" s="87" t="s">
        <v>8</v>
      </c>
      <c r="C101" s="91">
        <f>C105</f>
        <v>880000</v>
      </c>
      <c r="D101" s="91">
        <f>D105</f>
        <v>880000</v>
      </c>
      <c r="E101" s="92">
        <f t="shared" ref="E101" si="9">D101/C101*100</f>
        <v>100</v>
      </c>
      <c r="F101" s="87"/>
    </row>
    <row r="102" spans="1:6">
      <c r="A102" s="104">
        <v>94</v>
      </c>
      <c r="B102" s="87" t="s">
        <v>9</v>
      </c>
      <c r="C102" s="95">
        <v>0</v>
      </c>
      <c r="D102" s="95">
        <v>0</v>
      </c>
      <c r="E102" s="95">
        <v>0</v>
      </c>
      <c r="F102" s="87"/>
    </row>
    <row r="103" spans="1:6" ht="25.5">
      <c r="A103" s="86">
        <v>95</v>
      </c>
      <c r="B103" s="85" t="s">
        <v>74</v>
      </c>
      <c r="C103" s="93">
        <f>C104+C105+C106</f>
        <v>880000</v>
      </c>
      <c r="D103" s="93">
        <f>D104+D105+D106</f>
        <v>880000</v>
      </c>
      <c r="E103" s="109">
        <f>D103/C103*100</f>
        <v>100</v>
      </c>
      <c r="F103" s="85"/>
    </row>
    <row r="104" spans="1:6">
      <c r="A104" s="104">
        <v>96</v>
      </c>
      <c r="B104" s="87" t="s">
        <v>7</v>
      </c>
      <c r="C104" s="91">
        <v>0</v>
      </c>
      <c r="D104" s="91">
        <v>0</v>
      </c>
      <c r="E104" s="91">
        <v>0</v>
      </c>
      <c r="F104" s="87"/>
    </row>
    <row r="105" spans="1:6">
      <c r="A105" s="86">
        <v>97</v>
      </c>
      <c r="B105" s="87" t="s">
        <v>8</v>
      </c>
      <c r="C105" s="107">
        <v>880000</v>
      </c>
      <c r="D105" s="107">
        <v>880000</v>
      </c>
      <c r="E105" s="92">
        <f t="shared" ref="E105" si="10">D105/C105*100</f>
        <v>100</v>
      </c>
      <c r="F105" s="87"/>
    </row>
    <row r="106" spans="1:6">
      <c r="A106" s="104">
        <v>98</v>
      </c>
      <c r="B106" s="87" t="s">
        <v>9</v>
      </c>
      <c r="C106" s="95">
        <v>0</v>
      </c>
      <c r="D106" s="95">
        <v>0</v>
      </c>
      <c r="E106" s="95">
        <v>0</v>
      </c>
      <c r="F106" s="87"/>
    </row>
    <row r="107" spans="1:6" ht="27" customHeight="1">
      <c r="A107" s="86">
        <v>99</v>
      </c>
      <c r="B107" s="117" t="s">
        <v>69</v>
      </c>
      <c r="C107" s="118"/>
      <c r="D107" s="118"/>
      <c r="E107" s="118"/>
      <c r="F107" s="119"/>
    </row>
    <row r="108" spans="1:6">
      <c r="A108" s="104">
        <v>100</v>
      </c>
      <c r="B108" s="87" t="s">
        <v>19</v>
      </c>
      <c r="C108" s="91">
        <f>C109</f>
        <v>10248117.33</v>
      </c>
      <c r="D108" s="91">
        <f>D109</f>
        <v>10201485.68</v>
      </c>
      <c r="E108" s="98">
        <f>D108/C108*100</f>
        <v>99.54497349612214</v>
      </c>
      <c r="F108" s="87"/>
    </row>
    <row r="109" spans="1:6">
      <c r="A109" s="86">
        <v>101</v>
      </c>
      <c r="B109" s="87" t="s">
        <v>13</v>
      </c>
      <c r="C109" s="91">
        <f>C111+C110</f>
        <v>10248117.33</v>
      </c>
      <c r="D109" s="91">
        <f>D111+D110</f>
        <v>10201485.68</v>
      </c>
      <c r="E109" s="98">
        <f>D109/C109*100</f>
        <v>99.54497349612214</v>
      </c>
      <c r="F109" s="87"/>
    </row>
    <row r="110" spans="1:6">
      <c r="A110" s="104">
        <v>102</v>
      </c>
      <c r="B110" s="87" t="s">
        <v>7</v>
      </c>
      <c r="C110" s="91">
        <f>C115</f>
        <v>0</v>
      </c>
      <c r="D110" s="91">
        <f>D115</f>
        <v>0</v>
      </c>
      <c r="E110" s="98">
        <v>0</v>
      </c>
      <c r="F110" s="87"/>
    </row>
    <row r="111" spans="1:6">
      <c r="A111" s="86">
        <v>103</v>
      </c>
      <c r="B111" s="87" t="s">
        <v>8</v>
      </c>
      <c r="C111" s="91">
        <f>C120+C124</f>
        <v>10248117.33</v>
      </c>
      <c r="D111" s="91">
        <f>D116</f>
        <v>10201485.68</v>
      </c>
      <c r="E111" s="98">
        <f>D111/C111*100</f>
        <v>99.54497349612214</v>
      </c>
      <c r="F111" s="87"/>
    </row>
    <row r="112" spans="1:6">
      <c r="A112" s="104">
        <v>104</v>
      </c>
      <c r="B112" s="87" t="s">
        <v>9</v>
      </c>
      <c r="C112" s="91"/>
      <c r="D112" s="98"/>
      <c r="E112" s="98"/>
      <c r="F112" s="87"/>
    </row>
    <row r="113" spans="1:8">
      <c r="A113" s="86">
        <v>105</v>
      </c>
      <c r="B113" s="114" t="s">
        <v>18</v>
      </c>
      <c r="C113" s="115"/>
      <c r="D113" s="115"/>
      <c r="E113" s="115"/>
      <c r="F113" s="116"/>
    </row>
    <row r="114" spans="1:8">
      <c r="A114" s="104">
        <v>106</v>
      </c>
      <c r="B114" s="87" t="s">
        <v>17</v>
      </c>
      <c r="C114" s="91">
        <f>C115+C116+C117</f>
        <v>10248117.33</v>
      </c>
      <c r="D114" s="91">
        <f>D115+D116+D117</f>
        <v>10201485.68</v>
      </c>
      <c r="E114" s="98">
        <f>D114/C114*100</f>
        <v>99.54497349612214</v>
      </c>
      <c r="F114" s="87"/>
    </row>
    <row r="115" spans="1:8">
      <c r="A115" s="86">
        <v>107</v>
      </c>
      <c r="B115" s="87" t="s">
        <v>7</v>
      </c>
      <c r="C115" s="91">
        <f>C119+C123</f>
        <v>0</v>
      </c>
      <c r="D115" s="98">
        <f>D119+D123</f>
        <v>0</v>
      </c>
      <c r="E115" s="98">
        <v>0</v>
      </c>
      <c r="F115" s="87"/>
    </row>
    <row r="116" spans="1:8">
      <c r="A116" s="104">
        <v>108</v>
      </c>
      <c r="B116" s="87" t="s">
        <v>8</v>
      </c>
      <c r="C116" s="91">
        <f>C120+C124</f>
        <v>10248117.33</v>
      </c>
      <c r="D116" s="98">
        <f>D120+D124</f>
        <v>10201485.68</v>
      </c>
      <c r="E116" s="98">
        <f>D116/C116*100</f>
        <v>99.54497349612214</v>
      </c>
      <c r="F116" s="87"/>
    </row>
    <row r="117" spans="1:8">
      <c r="A117" s="86">
        <v>109</v>
      </c>
      <c r="B117" s="112" t="s">
        <v>9</v>
      </c>
      <c r="C117" s="91">
        <f>C121+C125</f>
        <v>0</v>
      </c>
      <c r="D117" s="98">
        <f>D125+D121</f>
        <v>0</v>
      </c>
      <c r="E117" s="98">
        <v>0</v>
      </c>
      <c r="F117" s="87"/>
    </row>
    <row r="118" spans="1:8" ht="52.5" customHeight="1">
      <c r="A118" s="104">
        <v>110</v>
      </c>
      <c r="B118" s="85" t="s">
        <v>72</v>
      </c>
      <c r="C118" s="93">
        <f>C119+C120+C121</f>
        <v>2521458.7799999998</v>
      </c>
      <c r="D118" s="93">
        <f>D119+D120+D121</f>
        <v>2509217.7200000002</v>
      </c>
      <c r="E118" s="89">
        <f>D118/C118*100</f>
        <v>99.514524683207412</v>
      </c>
      <c r="F118" s="85"/>
    </row>
    <row r="119" spans="1:8">
      <c r="A119" s="86">
        <v>111</v>
      </c>
      <c r="B119" s="87" t="s">
        <v>7</v>
      </c>
      <c r="C119" s="91">
        <v>0</v>
      </c>
      <c r="D119" s="98"/>
      <c r="E119" s="98">
        <v>0</v>
      </c>
      <c r="F119" s="87"/>
    </row>
    <row r="120" spans="1:8">
      <c r="A120" s="104">
        <v>112</v>
      </c>
      <c r="B120" s="87" t="s">
        <v>8</v>
      </c>
      <c r="C120" s="95">
        <v>2521458.7799999998</v>
      </c>
      <c r="D120" s="98">
        <f>1919160.86+572424.86+17632</f>
        <v>2509217.7200000002</v>
      </c>
      <c r="E120" s="98">
        <f>D120/C120*100</f>
        <v>99.514524683207412</v>
      </c>
      <c r="F120" s="95"/>
      <c r="H120" s="105">
        <f>C120-D120</f>
        <v>12241.05999999959</v>
      </c>
    </row>
    <row r="121" spans="1:8">
      <c r="A121" s="86">
        <v>113</v>
      </c>
      <c r="B121" s="112" t="s">
        <v>9</v>
      </c>
      <c r="C121" s="91">
        <v>0</v>
      </c>
      <c r="D121" s="98">
        <v>0</v>
      </c>
      <c r="E121" s="98">
        <v>0</v>
      </c>
      <c r="F121" s="87"/>
    </row>
    <row r="122" spans="1:8" ht="76.5">
      <c r="A122" s="104">
        <v>114</v>
      </c>
      <c r="B122" s="85" t="s">
        <v>73</v>
      </c>
      <c r="C122" s="93">
        <f>C123+C124+C125</f>
        <v>7726658.5499999998</v>
      </c>
      <c r="D122" s="93">
        <f>D123+D124+D125</f>
        <v>7692267.96</v>
      </c>
      <c r="E122" s="89">
        <f>D122/C122*100</f>
        <v>99.554909929338081</v>
      </c>
      <c r="F122" s="85"/>
    </row>
    <row r="123" spans="1:8">
      <c r="A123" s="86">
        <v>115</v>
      </c>
      <c r="B123" s="87" t="s">
        <v>7</v>
      </c>
      <c r="C123" s="91">
        <v>0</v>
      </c>
      <c r="D123" s="98">
        <v>0</v>
      </c>
      <c r="E123" s="98">
        <v>0</v>
      </c>
      <c r="F123" s="87"/>
    </row>
    <row r="124" spans="1:8" ht="18" customHeight="1">
      <c r="A124" s="104">
        <v>116</v>
      </c>
      <c r="B124" s="87" t="s">
        <v>8</v>
      </c>
      <c r="C124" s="107">
        <v>7726658.5499999998</v>
      </c>
      <c r="D124" s="98">
        <v>7692267.96</v>
      </c>
      <c r="E124" s="98">
        <f>D124/C124*100</f>
        <v>99.554909929338081</v>
      </c>
      <c r="F124" s="95"/>
    </row>
    <row r="125" spans="1:8">
      <c r="A125" s="86">
        <v>117</v>
      </c>
      <c r="B125" s="87" t="s">
        <v>9</v>
      </c>
      <c r="C125" s="91">
        <v>0</v>
      </c>
      <c r="D125" s="98">
        <v>0</v>
      </c>
      <c r="E125" s="98">
        <v>0</v>
      </c>
      <c r="F125" s="87"/>
    </row>
    <row r="126" spans="1:8" ht="67.5" hidden="1" customHeight="1">
      <c r="A126" s="103">
        <v>116</v>
      </c>
      <c r="B126" s="5" t="s">
        <v>23</v>
      </c>
      <c r="C126" s="9">
        <f>C127+C128+C129</f>
        <v>0</v>
      </c>
      <c r="D126" s="9">
        <f>D127+D128+D129</f>
        <v>0</v>
      </c>
      <c r="E126" s="7" t="e">
        <f>D126/C126*100</f>
        <v>#DIV/0!</v>
      </c>
      <c r="F126" s="5"/>
    </row>
    <row r="127" spans="1:8" hidden="1">
      <c r="A127" s="103">
        <v>117</v>
      </c>
      <c r="B127" s="6" t="s">
        <v>7</v>
      </c>
      <c r="C127" s="8">
        <v>0</v>
      </c>
      <c r="D127" s="11">
        <v>0</v>
      </c>
      <c r="E127" s="11">
        <v>0</v>
      </c>
      <c r="F127" s="6"/>
    </row>
    <row r="128" spans="1:8" hidden="1">
      <c r="A128" s="103">
        <v>118</v>
      </c>
      <c r="B128" s="6" t="s">
        <v>8</v>
      </c>
      <c r="C128" s="10">
        <v>0</v>
      </c>
      <c r="D128" s="11">
        <v>0</v>
      </c>
      <c r="E128" s="11">
        <v>0</v>
      </c>
      <c r="F128" s="6"/>
    </row>
    <row r="129" spans="1:6" hidden="1">
      <c r="A129" s="103">
        <v>119</v>
      </c>
      <c r="B129" s="6" t="s">
        <v>9</v>
      </c>
      <c r="C129" s="8">
        <v>0</v>
      </c>
      <c r="D129" s="11">
        <v>0</v>
      </c>
      <c r="E129" s="11">
        <v>0</v>
      </c>
      <c r="F129" s="6"/>
    </row>
    <row r="130" spans="1:6">
      <c r="A130" s="99"/>
      <c r="B130" s="13"/>
      <c r="C130" s="13"/>
      <c r="D130" s="13"/>
      <c r="E130" s="13"/>
      <c r="F130" s="14"/>
    </row>
    <row r="131" spans="1:6">
      <c r="B131" s="13"/>
      <c r="C131" s="13"/>
      <c r="D131" s="13"/>
      <c r="E131" s="13"/>
      <c r="F131" s="14"/>
    </row>
    <row r="132" spans="1:6">
      <c r="F132" s="106"/>
    </row>
  </sheetData>
  <mergeCells count="19">
    <mergeCell ref="A1:F1"/>
    <mergeCell ref="A4:F4"/>
    <mergeCell ref="A5:F5"/>
    <mergeCell ref="F6:F7"/>
    <mergeCell ref="A6:A7"/>
    <mergeCell ref="B6:B7"/>
    <mergeCell ref="C6:E6"/>
    <mergeCell ref="A2:F3"/>
    <mergeCell ref="B113:F113"/>
    <mergeCell ref="B107:F107"/>
    <mergeCell ref="B21:F21"/>
    <mergeCell ref="B27:F27"/>
    <mergeCell ref="B32:F32"/>
    <mergeCell ref="B86:F86"/>
    <mergeCell ref="C22:C23"/>
    <mergeCell ref="D22:D23"/>
    <mergeCell ref="E22:E23"/>
    <mergeCell ref="B98:F98"/>
    <mergeCell ref="B93:F93"/>
  </mergeCells>
  <phoneticPr fontId="4" type="noConversion"/>
  <pageMargins left="0.70866141732283472" right="0.51181102362204722" top="0.74803149606299213" bottom="0.55118110236220474" header="0.31496062992125984" footer="0.31496062992125984"/>
  <pageSetup paperSize="9" scale="65" fitToHeight="0" orientation="portrait" horizontalDpi="180" verticalDpi="180" r:id="rId1"/>
</worksheet>
</file>

<file path=xl/worksheets/sheet2.xml><?xml version="1.0" encoding="utf-8"?>
<worksheet xmlns="http://schemas.openxmlformats.org/spreadsheetml/2006/main" xmlns:r="http://schemas.openxmlformats.org/officeDocument/2006/relationships">
  <dimension ref="A4:H51"/>
  <sheetViews>
    <sheetView zoomScale="82" zoomScaleNormal="82" zoomScaleSheetLayoutView="100" workbookViewId="0">
      <selection activeCell="D25" sqref="D25"/>
    </sheetView>
  </sheetViews>
  <sheetFormatPr defaultRowHeight="15.75"/>
  <cols>
    <col min="1" max="1" width="9.140625" style="16"/>
    <col min="2" max="2" width="17.140625" style="16" customWidth="1"/>
    <col min="3" max="4" width="20.42578125" style="15" customWidth="1"/>
    <col min="5" max="5" width="20.7109375" style="15" customWidth="1"/>
    <col min="6" max="6" width="15.42578125" style="15" customWidth="1"/>
    <col min="7" max="7" width="21.5703125" style="15" hidden="1" customWidth="1"/>
    <col min="8" max="8" width="13.85546875" style="15" hidden="1" customWidth="1"/>
    <col min="9" max="258" width="9.140625" style="15"/>
    <col min="259" max="259" width="17.140625" style="15" customWidth="1"/>
    <col min="260" max="260" width="20.42578125" style="15" customWidth="1"/>
    <col min="261" max="261" width="20.7109375" style="15" customWidth="1"/>
    <col min="262" max="262" width="15.42578125" style="15" customWidth="1"/>
    <col min="263" max="264" width="0" style="15" hidden="1" customWidth="1"/>
    <col min="265" max="514" width="9.140625" style="15"/>
    <col min="515" max="515" width="17.140625" style="15" customWidth="1"/>
    <col min="516" max="516" width="20.42578125" style="15" customWidth="1"/>
    <col min="517" max="517" width="20.7109375" style="15" customWidth="1"/>
    <col min="518" max="518" width="15.42578125" style="15" customWidth="1"/>
    <col min="519" max="520" width="0" style="15" hidden="1" customWidth="1"/>
    <col min="521" max="770" width="9.140625" style="15"/>
    <col min="771" max="771" width="17.140625" style="15" customWidth="1"/>
    <col min="772" max="772" width="20.42578125" style="15" customWidth="1"/>
    <col min="773" max="773" width="20.7109375" style="15" customWidth="1"/>
    <col min="774" max="774" width="15.42578125" style="15" customWidth="1"/>
    <col min="775" max="776" width="0" style="15" hidden="1" customWidth="1"/>
    <col min="777" max="1026" width="9.140625" style="15"/>
    <col min="1027" max="1027" width="17.140625" style="15" customWidth="1"/>
    <col min="1028" max="1028" width="20.42578125" style="15" customWidth="1"/>
    <col min="1029" max="1029" width="20.7109375" style="15" customWidth="1"/>
    <col min="1030" max="1030" width="15.42578125" style="15" customWidth="1"/>
    <col min="1031" max="1032" width="0" style="15" hidden="1" customWidth="1"/>
    <col min="1033" max="1282" width="9.140625" style="15"/>
    <col min="1283" max="1283" width="17.140625" style="15" customWidth="1"/>
    <col min="1284" max="1284" width="20.42578125" style="15" customWidth="1"/>
    <col min="1285" max="1285" width="20.7109375" style="15" customWidth="1"/>
    <col min="1286" max="1286" width="15.42578125" style="15" customWidth="1"/>
    <col min="1287" max="1288" width="0" style="15" hidden="1" customWidth="1"/>
    <col min="1289" max="1538" width="9.140625" style="15"/>
    <col min="1539" max="1539" width="17.140625" style="15" customWidth="1"/>
    <col min="1540" max="1540" width="20.42578125" style="15" customWidth="1"/>
    <col min="1541" max="1541" width="20.7109375" style="15" customWidth="1"/>
    <col min="1542" max="1542" width="15.42578125" style="15" customWidth="1"/>
    <col min="1543" max="1544" width="0" style="15" hidden="1" customWidth="1"/>
    <col min="1545" max="1794" width="9.140625" style="15"/>
    <col min="1795" max="1795" width="17.140625" style="15" customWidth="1"/>
    <col min="1796" max="1796" width="20.42578125" style="15" customWidth="1"/>
    <col min="1797" max="1797" width="20.7109375" style="15" customWidth="1"/>
    <col min="1798" max="1798" width="15.42578125" style="15" customWidth="1"/>
    <col min="1799" max="1800" width="0" style="15" hidden="1" customWidth="1"/>
    <col min="1801" max="2050" width="9.140625" style="15"/>
    <col min="2051" max="2051" width="17.140625" style="15" customWidth="1"/>
    <col min="2052" max="2052" width="20.42578125" style="15" customWidth="1"/>
    <col min="2053" max="2053" width="20.7109375" style="15" customWidth="1"/>
    <col min="2054" max="2054" width="15.42578125" style="15" customWidth="1"/>
    <col min="2055" max="2056" width="0" style="15" hidden="1" customWidth="1"/>
    <col min="2057" max="2306" width="9.140625" style="15"/>
    <col min="2307" max="2307" width="17.140625" style="15" customWidth="1"/>
    <col min="2308" max="2308" width="20.42578125" style="15" customWidth="1"/>
    <col min="2309" max="2309" width="20.7109375" style="15" customWidth="1"/>
    <col min="2310" max="2310" width="15.42578125" style="15" customWidth="1"/>
    <col min="2311" max="2312" width="0" style="15" hidden="1" customWidth="1"/>
    <col min="2313" max="2562" width="9.140625" style="15"/>
    <col min="2563" max="2563" width="17.140625" style="15" customWidth="1"/>
    <col min="2564" max="2564" width="20.42578125" style="15" customWidth="1"/>
    <col min="2565" max="2565" width="20.7109375" style="15" customWidth="1"/>
    <col min="2566" max="2566" width="15.42578125" style="15" customWidth="1"/>
    <col min="2567" max="2568" width="0" style="15" hidden="1" customWidth="1"/>
    <col min="2569" max="2818" width="9.140625" style="15"/>
    <col min="2819" max="2819" width="17.140625" style="15" customWidth="1"/>
    <col min="2820" max="2820" width="20.42578125" style="15" customWidth="1"/>
    <col min="2821" max="2821" width="20.7109375" style="15" customWidth="1"/>
    <col min="2822" max="2822" width="15.42578125" style="15" customWidth="1"/>
    <col min="2823" max="2824" width="0" style="15" hidden="1" customWidth="1"/>
    <col min="2825" max="3074" width="9.140625" style="15"/>
    <col min="3075" max="3075" width="17.140625" style="15" customWidth="1"/>
    <col min="3076" max="3076" width="20.42578125" style="15" customWidth="1"/>
    <col min="3077" max="3077" width="20.7109375" style="15" customWidth="1"/>
    <col min="3078" max="3078" width="15.42578125" style="15" customWidth="1"/>
    <col min="3079" max="3080" width="0" style="15" hidden="1" customWidth="1"/>
    <col min="3081" max="3330" width="9.140625" style="15"/>
    <col min="3331" max="3331" width="17.140625" style="15" customWidth="1"/>
    <col min="3332" max="3332" width="20.42578125" style="15" customWidth="1"/>
    <col min="3333" max="3333" width="20.7109375" style="15" customWidth="1"/>
    <col min="3334" max="3334" width="15.42578125" style="15" customWidth="1"/>
    <col min="3335" max="3336" width="0" style="15" hidden="1" customWidth="1"/>
    <col min="3337" max="3586" width="9.140625" style="15"/>
    <col min="3587" max="3587" width="17.140625" style="15" customWidth="1"/>
    <col min="3588" max="3588" width="20.42578125" style="15" customWidth="1"/>
    <col min="3589" max="3589" width="20.7109375" style="15" customWidth="1"/>
    <col min="3590" max="3590" width="15.42578125" style="15" customWidth="1"/>
    <col min="3591" max="3592" width="0" style="15" hidden="1" customWidth="1"/>
    <col min="3593" max="3842" width="9.140625" style="15"/>
    <col min="3843" max="3843" width="17.140625" style="15" customWidth="1"/>
    <col min="3844" max="3844" width="20.42578125" style="15" customWidth="1"/>
    <col min="3845" max="3845" width="20.7109375" style="15" customWidth="1"/>
    <col min="3846" max="3846" width="15.42578125" style="15" customWidth="1"/>
    <col min="3847" max="3848" width="0" style="15" hidden="1" customWidth="1"/>
    <col min="3849" max="4098" width="9.140625" style="15"/>
    <col min="4099" max="4099" width="17.140625" style="15" customWidth="1"/>
    <col min="4100" max="4100" width="20.42578125" style="15" customWidth="1"/>
    <col min="4101" max="4101" width="20.7109375" style="15" customWidth="1"/>
    <col min="4102" max="4102" width="15.42578125" style="15" customWidth="1"/>
    <col min="4103" max="4104" width="0" style="15" hidden="1" customWidth="1"/>
    <col min="4105" max="4354" width="9.140625" style="15"/>
    <col min="4355" max="4355" width="17.140625" style="15" customWidth="1"/>
    <col min="4356" max="4356" width="20.42578125" style="15" customWidth="1"/>
    <col min="4357" max="4357" width="20.7109375" style="15" customWidth="1"/>
    <col min="4358" max="4358" width="15.42578125" style="15" customWidth="1"/>
    <col min="4359" max="4360" width="0" style="15" hidden="1" customWidth="1"/>
    <col min="4361" max="4610" width="9.140625" style="15"/>
    <col min="4611" max="4611" width="17.140625" style="15" customWidth="1"/>
    <col min="4612" max="4612" width="20.42578125" style="15" customWidth="1"/>
    <col min="4613" max="4613" width="20.7109375" style="15" customWidth="1"/>
    <col min="4614" max="4614" width="15.42578125" style="15" customWidth="1"/>
    <col min="4615" max="4616" width="0" style="15" hidden="1" customWidth="1"/>
    <col min="4617" max="4866" width="9.140625" style="15"/>
    <col min="4867" max="4867" width="17.140625" style="15" customWidth="1"/>
    <col min="4868" max="4868" width="20.42578125" style="15" customWidth="1"/>
    <col min="4869" max="4869" width="20.7109375" style="15" customWidth="1"/>
    <col min="4870" max="4870" width="15.42578125" style="15" customWidth="1"/>
    <col min="4871" max="4872" width="0" style="15" hidden="1" customWidth="1"/>
    <col min="4873" max="5122" width="9.140625" style="15"/>
    <col min="5123" max="5123" width="17.140625" style="15" customWidth="1"/>
    <col min="5124" max="5124" width="20.42578125" style="15" customWidth="1"/>
    <col min="5125" max="5125" width="20.7109375" style="15" customWidth="1"/>
    <col min="5126" max="5126" width="15.42578125" style="15" customWidth="1"/>
    <col min="5127" max="5128" width="0" style="15" hidden="1" customWidth="1"/>
    <col min="5129" max="5378" width="9.140625" style="15"/>
    <col min="5379" max="5379" width="17.140625" style="15" customWidth="1"/>
    <col min="5380" max="5380" width="20.42578125" style="15" customWidth="1"/>
    <col min="5381" max="5381" width="20.7109375" style="15" customWidth="1"/>
    <col min="5382" max="5382" width="15.42578125" style="15" customWidth="1"/>
    <col min="5383" max="5384" width="0" style="15" hidden="1" customWidth="1"/>
    <col min="5385" max="5634" width="9.140625" style="15"/>
    <col min="5635" max="5635" width="17.140625" style="15" customWidth="1"/>
    <col min="5636" max="5636" width="20.42578125" style="15" customWidth="1"/>
    <col min="5637" max="5637" width="20.7109375" style="15" customWidth="1"/>
    <col min="5638" max="5638" width="15.42578125" style="15" customWidth="1"/>
    <col min="5639" max="5640" width="0" style="15" hidden="1" customWidth="1"/>
    <col min="5641" max="5890" width="9.140625" style="15"/>
    <col min="5891" max="5891" width="17.140625" style="15" customWidth="1"/>
    <col min="5892" max="5892" width="20.42578125" style="15" customWidth="1"/>
    <col min="5893" max="5893" width="20.7109375" style="15" customWidth="1"/>
    <col min="5894" max="5894" width="15.42578125" style="15" customWidth="1"/>
    <col min="5895" max="5896" width="0" style="15" hidden="1" customWidth="1"/>
    <col min="5897" max="6146" width="9.140625" style="15"/>
    <col min="6147" max="6147" width="17.140625" style="15" customWidth="1"/>
    <col min="6148" max="6148" width="20.42578125" style="15" customWidth="1"/>
    <col min="6149" max="6149" width="20.7109375" style="15" customWidth="1"/>
    <col min="6150" max="6150" width="15.42578125" style="15" customWidth="1"/>
    <col min="6151" max="6152" width="0" style="15" hidden="1" customWidth="1"/>
    <col min="6153" max="6402" width="9.140625" style="15"/>
    <col min="6403" max="6403" width="17.140625" style="15" customWidth="1"/>
    <col min="6404" max="6404" width="20.42578125" style="15" customWidth="1"/>
    <col min="6405" max="6405" width="20.7109375" style="15" customWidth="1"/>
    <col min="6406" max="6406" width="15.42578125" style="15" customWidth="1"/>
    <col min="6407" max="6408" width="0" style="15" hidden="1" customWidth="1"/>
    <col min="6409" max="6658" width="9.140625" style="15"/>
    <col min="6659" max="6659" width="17.140625" style="15" customWidth="1"/>
    <col min="6660" max="6660" width="20.42578125" style="15" customWidth="1"/>
    <col min="6661" max="6661" width="20.7109375" style="15" customWidth="1"/>
    <col min="6662" max="6662" width="15.42578125" style="15" customWidth="1"/>
    <col min="6663" max="6664" width="0" style="15" hidden="1" customWidth="1"/>
    <col min="6665" max="6914" width="9.140625" style="15"/>
    <col min="6915" max="6915" width="17.140625" style="15" customWidth="1"/>
    <col min="6916" max="6916" width="20.42578125" style="15" customWidth="1"/>
    <col min="6917" max="6917" width="20.7109375" style="15" customWidth="1"/>
    <col min="6918" max="6918" width="15.42578125" style="15" customWidth="1"/>
    <col min="6919" max="6920" width="0" style="15" hidden="1" customWidth="1"/>
    <col min="6921" max="7170" width="9.140625" style="15"/>
    <col min="7171" max="7171" width="17.140625" style="15" customWidth="1"/>
    <col min="7172" max="7172" width="20.42578125" style="15" customWidth="1"/>
    <col min="7173" max="7173" width="20.7109375" style="15" customWidth="1"/>
    <col min="7174" max="7174" width="15.42578125" style="15" customWidth="1"/>
    <col min="7175" max="7176" width="0" style="15" hidden="1" customWidth="1"/>
    <col min="7177" max="7426" width="9.140625" style="15"/>
    <col min="7427" max="7427" width="17.140625" style="15" customWidth="1"/>
    <col min="7428" max="7428" width="20.42578125" style="15" customWidth="1"/>
    <col min="7429" max="7429" width="20.7109375" style="15" customWidth="1"/>
    <col min="7430" max="7430" width="15.42578125" style="15" customWidth="1"/>
    <col min="7431" max="7432" width="0" style="15" hidden="1" customWidth="1"/>
    <col min="7433" max="7682" width="9.140625" style="15"/>
    <col min="7683" max="7683" width="17.140625" style="15" customWidth="1"/>
    <col min="7684" max="7684" width="20.42578125" style="15" customWidth="1"/>
    <col min="7685" max="7685" width="20.7109375" style="15" customWidth="1"/>
    <col min="7686" max="7686" width="15.42578125" style="15" customWidth="1"/>
    <col min="7687" max="7688" width="0" style="15" hidden="1" customWidth="1"/>
    <col min="7689" max="7938" width="9.140625" style="15"/>
    <col min="7939" max="7939" width="17.140625" style="15" customWidth="1"/>
    <col min="7940" max="7940" width="20.42578125" style="15" customWidth="1"/>
    <col min="7941" max="7941" width="20.7109375" style="15" customWidth="1"/>
    <col min="7942" max="7942" width="15.42578125" style="15" customWidth="1"/>
    <col min="7943" max="7944" width="0" style="15" hidden="1" customWidth="1"/>
    <col min="7945" max="8194" width="9.140625" style="15"/>
    <col min="8195" max="8195" width="17.140625" style="15" customWidth="1"/>
    <col min="8196" max="8196" width="20.42578125" style="15" customWidth="1"/>
    <col min="8197" max="8197" width="20.7109375" style="15" customWidth="1"/>
    <col min="8198" max="8198" width="15.42578125" style="15" customWidth="1"/>
    <col min="8199" max="8200" width="0" style="15" hidden="1" customWidth="1"/>
    <col min="8201" max="8450" width="9.140625" style="15"/>
    <col min="8451" max="8451" width="17.140625" style="15" customWidth="1"/>
    <col min="8452" max="8452" width="20.42578125" style="15" customWidth="1"/>
    <col min="8453" max="8453" width="20.7109375" style="15" customWidth="1"/>
    <col min="8454" max="8454" width="15.42578125" style="15" customWidth="1"/>
    <col min="8455" max="8456" width="0" style="15" hidden="1" customWidth="1"/>
    <col min="8457" max="8706" width="9.140625" style="15"/>
    <col min="8707" max="8707" width="17.140625" style="15" customWidth="1"/>
    <col min="8708" max="8708" width="20.42578125" style="15" customWidth="1"/>
    <col min="8709" max="8709" width="20.7109375" style="15" customWidth="1"/>
    <col min="8710" max="8710" width="15.42578125" style="15" customWidth="1"/>
    <col min="8711" max="8712" width="0" style="15" hidden="1" customWidth="1"/>
    <col min="8713" max="8962" width="9.140625" style="15"/>
    <col min="8963" max="8963" width="17.140625" style="15" customWidth="1"/>
    <col min="8964" max="8964" width="20.42578125" style="15" customWidth="1"/>
    <col min="8965" max="8965" width="20.7109375" style="15" customWidth="1"/>
    <col min="8966" max="8966" width="15.42578125" style="15" customWidth="1"/>
    <col min="8967" max="8968" width="0" style="15" hidden="1" customWidth="1"/>
    <col min="8969" max="9218" width="9.140625" style="15"/>
    <col min="9219" max="9219" width="17.140625" style="15" customWidth="1"/>
    <col min="9220" max="9220" width="20.42578125" style="15" customWidth="1"/>
    <col min="9221" max="9221" width="20.7109375" style="15" customWidth="1"/>
    <col min="9222" max="9222" width="15.42578125" style="15" customWidth="1"/>
    <col min="9223" max="9224" width="0" style="15" hidden="1" customWidth="1"/>
    <col min="9225" max="9474" width="9.140625" style="15"/>
    <col min="9475" max="9475" width="17.140625" style="15" customWidth="1"/>
    <col min="9476" max="9476" width="20.42578125" style="15" customWidth="1"/>
    <col min="9477" max="9477" width="20.7109375" style="15" customWidth="1"/>
    <col min="9478" max="9478" width="15.42578125" style="15" customWidth="1"/>
    <col min="9479" max="9480" width="0" style="15" hidden="1" customWidth="1"/>
    <col min="9481" max="9730" width="9.140625" style="15"/>
    <col min="9731" max="9731" width="17.140625" style="15" customWidth="1"/>
    <col min="9732" max="9732" width="20.42578125" style="15" customWidth="1"/>
    <col min="9733" max="9733" width="20.7109375" style="15" customWidth="1"/>
    <col min="9734" max="9734" width="15.42578125" style="15" customWidth="1"/>
    <col min="9735" max="9736" width="0" style="15" hidden="1" customWidth="1"/>
    <col min="9737" max="9986" width="9.140625" style="15"/>
    <col min="9987" max="9987" width="17.140625" style="15" customWidth="1"/>
    <col min="9988" max="9988" width="20.42578125" style="15" customWidth="1"/>
    <col min="9989" max="9989" width="20.7109375" style="15" customWidth="1"/>
    <col min="9990" max="9990" width="15.42578125" style="15" customWidth="1"/>
    <col min="9991" max="9992" width="0" style="15" hidden="1" customWidth="1"/>
    <col min="9993" max="10242" width="9.140625" style="15"/>
    <col min="10243" max="10243" width="17.140625" style="15" customWidth="1"/>
    <col min="10244" max="10244" width="20.42578125" style="15" customWidth="1"/>
    <col min="10245" max="10245" width="20.7109375" style="15" customWidth="1"/>
    <col min="10246" max="10246" width="15.42578125" style="15" customWidth="1"/>
    <col min="10247" max="10248" width="0" style="15" hidden="1" customWidth="1"/>
    <col min="10249" max="10498" width="9.140625" style="15"/>
    <col min="10499" max="10499" width="17.140625" style="15" customWidth="1"/>
    <col min="10500" max="10500" width="20.42578125" style="15" customWidth="1"/>
    <col min="10501" max="10501" width="20.7109375" style="15" customWidth="1"/>
    <col min="10502" max="10502" width="15.42578125" style="15" customWidth="1"/>
    <col min="10503" max="10504" width="0" style="15" hidden="1" customWidth="1"/>
    <col min="10505" max="10754" width="9.140625" style="15"/>
    <col min="10755" max="10755" width="17.140625" style="15" customWidth="1"/>
    <col min="10756" max="10756" width="20.42578125" style="15" customWidth="1"/>
    <col min="10757" max="10757" width="20.7109375" style="15" customWidth="1"/>
    <col min="10758" max="10758" width="15.42578125" style="15" customWidth="1"/>
    <col min="10759" max="10760" width="0" style="15" hidden="1" customWidth="1"/>
    <col min="10761" max="11010" width="9.140625" style="15"/>
    <col min="11011" max="11011" width="17.140625" style="15" customWidth="1"/>
    <col min="11012" max="11012" width="20.42578125" style="15" customWidth="1"/>
    <col min="11013" max="11013" width="20.7109375" style="15" customWidth="1"/>
    <col min="11014" max="11014" width="15.42578125" style="15" customWidth="1"/>
    <col min="11015" max="11016" width="0" style="15" hidden="1" customWidth="1"/>
    <col min="11017" max="11266" width="9.140625" style="15"/>
    <col min="11267" max="11267" width="17.140625" style="15" customWidth="1"/>
    <col min="11268" max="11268" width="20.42578125" style="15" customWidth="1"/>
    <col min="11269" max="11269" width="20.7109375" style="15" customWidth="1"/>
    <col min="11270" max="11270" width="15.42578125" style="15" customWidth="1"/>
    <col min="11271" max="11272" width="0" style="15" hidden="1" customWidth="1"/>
    <col min="11273" max="11522" width="9.140625" style="15"/>
    <col min="11523" max="11523" width="17.140625" style="15" customWidth="1"/>
    <col min="11524" max="11524" width="20.42578125" style="15" customWidth="1"/>
    <col min="11525" max="11525" width="20.7109375" style="15" customWidth="1"/>
    <col min="11526" max="11526" width="15.42578125" style="15" customWidth="1"/>
    <col min="11527" max="11528" width="0" style="15" hidden="1" customWidth="1"/>
    <col min="11529" max="11778" width="9.140625" style="15"/>
    <col min="11779" max="11779" width="17.140625" style="15" customWidth="1"/>
    <col min="11780" max="11780" width="20.42578125" style="15" customWidth="1"/>
    <col min="11781" max="11781" width="20.7109375" style="15" customWidth="1"/>
    <col min="11782" max="11782" width="15.42578125" style="15" customWidth="1"/>
    <col min="11783" max="11784" width="0" style="15" hidden="1" customWidth="1"/>
    <col min="11785" max="12034" width="9.140625" style="15"/>
    <col min="12035" max="12035" width="17.140625" style="15" customWidth="1"/>
    <col min="12036" max="12036" width="20.42578125" style="15" customWidth="1"/>
    <col min="12037" max="12037" width="20.7109375" style="15" customWidth="1"/>
    <col min="12038" max="12038" width="15.42578125" style="15" customWidth="1"/>
    <col min="12039" max="12040" width="0" style="15" hidden="1" customWidth="1"/>
    <col min="12041" max="12290" width="9.140625" style="15"/>
    <col min="12291" max="12291" width="17.140625" style="15" customWidth="1"/>
    <col min="12292" max="12292" width="20.42578125" style="15" customWidth="1"/>
    <col min="12293" max="12293" width="20.7109375" style="15" customWidth="1"/>
    <col min="12294" max="12294" width="15.42578125" style="15" customWidth="1"/>
    <col min="12295" max="12296" width="0" style="15" hidden="1" customWidth="1"/>
    <col min="12297" max="12546" width="9.140625" style="15"/>
    <col min="12547" max="12547" width="17.140625" style="15" customWidth="1"/>
    <col min="12548" max="12548" width="20.42578125" style="15" customWidth="1"/>
    <col min="12549" max="12549" width="20.7109375" style="15" customWidth="1"/>
    <col min="12550" max="12550" width="15.42578125" style="15" customWidth="1"/>
    <col min="12551" max="12552" width="0" style="15" hidden="1" customWidth="1"/>
    <col min="12553" max="12802" width="9.140625" style="15"/>
    <col min="12803" max="12803" width="17.140625" style="15" customWidth="1"/>
    <col min="12804" max="12804" width="20.42578125" style="15" customWidth="1"/>
    <col min="12805" max="12805" width="20.7109375" style="15" customWidth="1"/>
    <col min="12806" max="12806" width="15.42578125" style="15" customWidth="1"/>
    <col min="12807" max="12808" width="0" style="15" hidden="1" customWidth="1"/>
    <col min="12809" max="13058" width="9.140625" style="15"/>
    <col min="13059" max="13059" width="17.140625" style="15" customWidth="1"/>
    <col min="13060" max="13060" width="20.42578125" style="15" customWidth="1"/>
    <col min="13061" max="13061" width="20.7109375" style="15" customWidth="1"/>
    <col min="13062" max="13062" width="15.42578125" style="15" customWidth="1"/>
    <col min="13063" max="13064" width="0" style="15" hidden="1" customWidth="1"/>
    <col min="13065" max="13314" width="9.140625" style="15"/>
    <col min="13315" max="13315" width="17.140625" style="15" customWidth="1"/>
    <col min="13316" max="13316" width="20.42578125" style="15" customWidth="1"/>
    <col min="13317" max="13317" width="20.7109375" style="15" customWidth="1"/>
    <col min="13318" max="13318" width="15.42578125" style="15" customWidth="1"/>
    <col min="13319" max="13320" width="0" style="15" hidden="1" customWidth="1"/>
    <col min="13321" max="13570" width="9.140625" style="15"/>
    <col min="13571" max="13571" width="17.140625" style="15" customWidth="1"/>
    <col min="13572" max="13572" width="20.42578125" style="15" customWidth="1"/>
    <col min="13573" max="13573" width="20.7109375" style="15" customWidth="1"/>
    <col min="13574" max="13574" width="15.42578125" style="15" customWidth="1"/>
    <col min="13575" max="13576" width="0" style="15" hidden="1" customWidth="1"/>
    <col min="13577" max="13826" width="9.140625" style="15"/>
    <col min="13827" max="13827" width="17.140625" style="15" customWidth="1"/>
    <col min="13828" max="13828" width="20.42578125" style="15" customWidth="1"/>
    <col min="13829" max="13829" width="20.7109375" style="15" customWidth="1"/>
    <col min="13830" max="13830" width="15.42578125" style="15" customWidth="1"/>
    <col min="13831" max="13832" width="0" style="15" hidden="1" customWidth="1"/>
    <col min="13833" max="14082" width="9.140625" style="15"/>
    <col min="14083" max="14083" width="17.140625" style="15" customWidth="1"/>
    <col min="14084" max="14084" width="20.42578125" style="15" customWidth="1"/>
    <col min="14085" max="14085" width="20.7109375" style="15" customWidth="1"/>
    <col min="14086" max="14086" width="15.42578125" style="15" customWidth="1"/>
    <col min="14087" max="14088" width="0" style="15" hidden="1" customWidth="1"/>
    <col min="14089" max="14338" width="9.140625" style="15"/>
    <col min="14339" max="14339" width="17.140625" style="15" customWidth="1"/>
    <col min="14340" max="14340" width="20.42578125" style="15" customWidth="1"/>
    <col min="14341" max="14341" width="20.7109375" style="15" customWidth="1"/>
    <col min="14342" max="14342" width="15.42578125" style="15" customWidth="1"/>
    <col min="14343" max="14344" width="0" style="15" hidden="1" customWidth="1"/>
    <col min="14345" max="14594" width="9.140625" style="15"/>
    <col min="14595" max="14595" width="17.140625" style="15" customWidth="1"/>
    <col min="14596" max="14596" width="20.42578125" style="15" customWidth="1"/>
    <col min="14597" max="14597" width="20.7109375" style="15" customWidth="1"/>
    <col min="14598" max="14598" width="15.42578125" style="15" customWidth="1"/>
    <col min="14599" max="14600" width="0" style="15" hidden="1" customWidth="1"/>
    <col min="14601" max="14850" width="9.140625" style="15"/>
    <col min="14851" max="14851" width="17.140625" style="15" customWidth="1"/>
    <col min="14852" max="14852" width="20.42578125" style="15" customWidth="1"/>
    <col min="14853" max="14853" width="20.7109375" style="15" customWidth="1"/>
    <col min="14854" max="14854" width="15.42578125" style="15" customWidth="1"/>
    <col min="14855" max="14856" width="0" style="15" hidden="1" customWidth="1"/>
    <col min="14857" max="15106" width="9.140625" style="15"/>
    <col min="15107" max="15107" width="17.140625" style="15" customWidth="1"/>
    <col min="15108" max="15108" width="20.42578125" style="15" customWidth="1"/>
    <col min="15109" max="15109" width="20.7109375" style="15" customWidth="1"/>
    <col min="15110" max="15110" width="15.42578125" style="15" customWidth="1"/>
    <col min="15111" max="15112" width="0" style="15" hidden="1" customWidth="1"/>
    <col min="15113" max="15362" width="9.140625" style="15"/>
    <col min="15363" max="15363" width="17.140625" style="15" customWidth="1"/>
    <col min="15364" max="15364" width="20.42578125" style="15" customWidth="1"/>
    <col min="15365" max="15365" width="20.7109375" style="15" customWidth="1"/>
    <col min="15366" max="15366" width="15.42578125" style="15" customWidth="1"/>
    <col min="15367" max="15368" width="0" style="15" hidden="1" customWidth="1"/>
    <col min="15369" max="15618" width="9.140625" style="15"/>
    <col min="15619" max="15619" width="17.140625" style="15" customWidth="1"/>
    <col min="15620" max="15620" width="20.42578125" style="15" customWidth="1"/>
    <col min="15621" max="15621" width="20.7109375" style="15" customWidth="1"/>
    <col min="15622" max="15622" width="15.42578125" style="15" customWidth="1"/>
    <col min="15623" max="15624" width="0" style="15" hidden="1" customWidth="1"/>
    <col min="15625" max="15874" width="9.140625" style="15"/>
    <col min="15875" max="15875" width="17.140625" style="15" customWidth="1"/>
    <col min="15876" max="15876" width="20.42578125" style="15" customWidth="1"/>
    <col min="15877" max="15877" width="20.7109375" style="15" customWidth="1"/>
    <col min="15878" max="15878" width="15.42578125" style="15" customWidth="1"/>
    <col min="15879" max="15880" width="0" style="15" hidden="1" customWidth="1"/>
    <col min="15881" max="16130" width="9.140625" style="15"/>
    <col min="16131" max="16131" width="17.140625" style="15" customWidth="1"/>
    <col min="16132" max="16132" width="20.42578125" style="15" customWidth="1"/>
    <col min="16133" max="16133" width="20.7109375" style="15" customWidth="1"/>
    <col min="16134" max="16134" width="15.42578125" style="15" customWidth="1"/>
    <col min="16135" max="16136" width="0" style="15" hidden="1" customWidth="1"/>
    <col min="16137" max="16384" width="9.140625" style="15"/>
  </cols>
  <sheetData>
    <row r="4" spans="2:8">
      <c r="B4" s="138" t="s">
        <v>33</v>
      </c>
      <c r="C4" s="138"/>
      <c r="D4" s="138"/>
      <c r="E4" s="138"/>
    </row>
    <row r="5" spans="2:8" ht="16.5" thickBot="1">
      <c r="C5" s="17">
        <v>2023</v>
      </c>
      <c r="D5" s="17"/>
      <c r="E5" s="16" t="s">
        <v>34</v>
      </c>
    </row>
    <row r="6" spans="2:8" ht="32.25" thickBot="1">
      <c r="B6" s="18"/>
      <c r="C6" s="19" t="s">
        <v>35</v>
      </c>
      <c r="D6" s="79" t="s">
        <v>53</v>
      </c>
      <c r="E6" s="20" t="s">
        <v>36</v>
      </c>
      <c r="F6" s="21" t="s">
        <v>37</v>
      </c>
      <c r="G6" s="22" t="s">
        <v>38</v>
      </c>
      <c r="H6" s="23" t="s">
        <v>37</v>
      </c>
    </row>
    <row r="7" spans="2:8" ht="16.5" thickBot="1">
      <c r="B7" s="24" t="s">
        <v>24</v>
      </c>
      <c r="C7" s="25">
        <v>1760124.96</v>
      </c>
      <c r="D7" s="80">
        <v>2474590.3199999998</v>
      </c>
      <c r="E7" s="26">
        <f>3468040.42+628330.93</f>
        <v>4096371.35</v>
      </c>
      <c r="F7" s="27">
        <f>C7+E7</f>
        <v>5856496.3100000005</v>
      </c>
      <c r="G7" s="28">
        <f>4111150.88+8000</f>
        <v>4119150.88</v>
      </c>
      <c r="H7" s="29">
        <f>G7-E7</f>
        <v>22779.529999999795</v>
      </c>
    </row>
    <row r="8" spans="2:8">
      <c r="B8" s="30" t="s">
        <v>25</v>
      </c>
      <c r="C8" s="31">
        <v>30000</v>
      </c>
      <c r="D8" s="31">
        <v>75070</v>
      </c>
      <c r="E8" s="32">
        <f>200000+350000</f>
        <v>550000</v>
      </c>
      <c r="F8" s="33">
        <f>C8+E8</f>
        <v>580000</v>
      </c>
      <c r="G8" s="34">
        <v>84872</v>
      </c>
      <c r="H8" s="35"/>
    </row>
    <row r="9" spans="2:8">
      <c r="B9" s="36" t="s">
        <v>26</v>
      </c>
      <c r="C9" s="31">
        <v>0</v>
      </c>
      <c r="D9" s="31">
        <v>0</v>
      </c>
      <c r="E9" s="32">
        <v>0</v>
      </c>
      <c r="F9" s="33">
        <f t="shared" ref="F9:F30" si="0">C9+E9</f>
        <v>0</v>
      </c>
      <c r="G9" s="37">
        <v>0</v>
      </c>
      <c r="H9" s="38"/>
    </row>
    <row r="10" spans="2:8">
      <c r="B10" s="36" t="s">
        <v>27</v>
      </c>
      <c r="C10" s="31">
        <f>C11</f>
        <v>220000</v>
      </c>
      <c r="D10" s="31"/>
      <c r="E10" s="32"/>
      <c r="F10" s="33">
        <f>F11</f>
        <v>220000</v>
      </c>
      <c r="G10" s="37">
        <f>SUM(G11:G12)</f>
        <v>368781.07</v>
      </c>
      <c r="H10" s="38"/>
    </row>
    <row r="11" spans="2:8" ht="31.5">
      <c r="B11" s="36" t="s">
        <v>39</v>
      </c>
      <c r="C11" s="31">
        <f>60000+100000+60000</f>
        <v>220000</v>
      </c>
      <c r="D11" s="31">
        <f>75600+77500</f>
        <v>153100</v>
      </c>
      <c r="E11" s="32"/>
      <c r="F11" s="33">
        <f t="shared" si="0"/>
        <v>220000</v>
      </c>
      <c r="G11" s="37">
        <f>(174748+127440)</f>
        <v>302188</v>
      </c>
      <c r="H11" s="39"/>
    </row>
    <row r="12" spans="2:8" ht="31.5">
      <c r="B12" s="36" t="s">
        <v>40</v>
      </c>
      <c r="C12" s="31"/>
      <c r="D12" s="31">
        <f>8643+1500+161400</f>
        <v>171543</v>
      </c>
      <c r="E12" s="32"/>
      <c r="F12" s="33">
        <f t="shared" si="0"/>
        <v>0</v>
      </c>
      <c r="G12" s="37">
        <f>15000+6593.07+45000</f>
        <v>66593.070000000007</v>
      </c>
      <c r="H12" s="39"/>
    </row>
    <row r="13" spans="2:8" ht="31.5">
      <c r="B13" s="36" t="s">
        <v>41</v>
      </c>
      <c r="C13" s="31"/>
      <c r="D13" s="31"/>
      <c r="E13" s="32">
        <v>721000</v>
      </c>
      <c r="F13" s="33">
        <f t="shared" si="0"/>
        <v>721000</v>
      </c>
      <c r="G13" s="40"/>
      <c r="H13" s="39"/>
    </row>
    <row r="14" spans="2:8" ht="31.5">
      <c r="B14" s="36" t="s">
        <v>42</v>
      </c>
      <c r="C14" s="31"/>
      <c r="D14" s="31"/>
      <c r="E14" s="32">
        <f>334800-200000</f>
        <v>134800</v>
      </c>
      <c r="F14" s="33">
        <f t="shared" si="0"/>
        <v>134800</v>
      </c>
      <c r="G14" s="40"/>
      <c r="H14" s="39"/>
    </row>
    <row r="15" spans="2:8" ht="16.5" thickBot="1">
      <c r="B15" s="41" t="s">
        <v>28</v>
      </c>
      <c r="C15" s="42">
        <f>C7-C8-C9-C10</f>
        <v>1510124.96</v>
      </c>
      <c r="D15" s="42">
        <f>D7-D8-D9-D10-D11-D12</f>
        <v>2074877.3199999998</v>
      </c>
      <c r="E15" s="43">
        <f>E7-E8-E9-E10-E13-E14</f>
        <v>2690571.35</v>
      </c>
      <c r="F15" s="44">
        <f t="shared" si="0"/>
        <v>4200696.3100000005</v>
      </c>
      <c r="G15" s="45">
        <f>G7-G8-G9-G10</f>
        <v>3665497.81</v>
      </c>
      <c r="H15" s="46"/>
    </row>
    <row r="16" spans="2:8">
      <c r="B16" s="47" t="s">
        <v>29</v>
      </c>
      <c r="C16" s="48">
        <v>5414856.7599999998</v>
      </c>
      <c r="D16" s="81">
        <v>2348283.25</v>
      </c>
      <c r="E16" s="49">
        <f>291639.55+150000</f>
        <v>441639.55</v>
      </c>
      <c r="F16" s="50">
        <f t="shared" si="0"/>
        <v>5856496.3099999996</v>
      </c>
      <c r="G16" s="34">
        <v>4838684.9400000004</v>
      </c>
      <c r="H16" s="51">
        <f>G16-E16</f>
        <v>4397045.3900000006</v>
      </c>
    </row>
    <row r="17" spans="2:8">
      <c r="B17" s="36" t="s">
        <v>25</v>
      </c>
      <c r="C17" s="31">
        <v>900000</v>
      </c>
      <c r="D17" s="82">
        <v>211716</v>
      </c>
      <c r="E17" s="52">
        <v>3558</v>
      </c>
      <c r="F17" s="53">
        <f t="shared" si="0"/>
        <v>903558</v>
      </c>
      <c r="G17" s="37">
        <v>139140</v>
      </c>
      <c r="H17" s="38"/>
    </row>
    <row r="18" spans="2:8">
      <c r="B18" s="36" t="s">
        <v>26</v>
      </c>
      <c r="C18" s="31">
        <v>500000</v>
      </c>
      <c r="D18" s="82">
        <v>0</v>
      </c>
      <c r="E18" s="52"/>
      <c r="F18" s="53">
        <f t="shared" si="0"/>
        <v>500000</v>
      </c>
      <c r="G18" s="37">
        <f>19995.72+131480+167655+183946.75+163276+31080+36553</f>
        <v>733986.47</v>
      </c>
      <c r="H18" s="38"/>
    </row>
    <row r="19" spans="2:8">
      <c r="B19" s="36" t="s">
        <v>27</v>
      </c>
      <c r="C19" s="31">
        <f>C20+C21</f>
        <v>677651.99</v>
      </c>
      <c r="D19" s="82"/>
      <c r="E19" s="52"/>
      <c r="F19" s="53">
        <f>C19+E19</f>
        <v>677651.99</v>
      </c>
      <c r="G19" s="37">
        <f>SUM(G20:G21)</f>
        <v>631791</v>
      </c>
      <c r="H19" s="38"/>
    </row>
    <row r="20" spans="2:8" ht="31.5">
      <c r="B20" s="36" t="s">
        <v>39</v>
      </c>
      <c r="C20" s="54">
        <v>11651.99</v>
      </c>
      <c r="D20" s="83">
        <v>0</v>
      </c>
      <c r="E20" s="55">
        <v>348.01</v>
      </c>
      <c r="F20" s="53">
        <f t="shared" si="0"/>
        <v>12000</v>
      </c>
      <c r="G20" s="37">
        <v>0</v>
      </c>
      <c r="H20" s="39"/>
    </row>
    <row r="21" spans="2:8" ht="31.5">
      <c r="B21" s="36" t="s">
        <v>40</v>
      </c>
      <c r="C21" s="31">
        <f>28000+400000+150000+88000</f>
        <v>666000</v>
      </c>
      <c r="D21" s="83">
        <f>42460+15000+20785+10000</f>
        <v>88245</v>
      </c>
      <c r="E21" s="55">
        <v>-12000</v>
      </c>
      <c r="F21" s="53">
        <f t="shared" si="0"/>
        <v>654000</v>
      </c>
      <c r="G21" s="37">
        <f>368791+8000+85000+80000+90000</f>
        <v>631791</v>
      </c>
      <c r="H21" s="39"/>
    </row>
    <row r="22" spans="2:8" ht="16.5" thickBot="1">
      <c r="B22" s="41" t="s">
        <v>28</v>
      </c>
      <c r="C22" s="56">
        <f>C16-C17-C18-C19</f>
        <v>3337204.7699999996</v>
      </c>
      <c r="D22" s="56">
        <f>D16-D17-D18-D19-D20-D21</f>
        <v>2048322.25</v>
      </c>
      <c r="E22" s="56">
        <f>E16-E17-E18-E19-E20-E21</f>
        <v>449733.54</v>
      </c>
      <c r="F22" s="53">
        <f t="shared" si="0"/>
        <v>3786938.3099999996</v>
      </c>
      <c r="G22" s="57">
        <f>G16-G17-G18-G19</f>
        <v>3333767.4700000007</v>
      </c>
      <c r="H22" s="46"/>
    </row>
    <row r="23" spans="2:8">
      <c r="B23" s="58" t="s">
        <v>30</v>
      </c>
      <c r="C23" s="59">
        <v>61500</v>
      </c>
      <c r="D23" s="84">
        <v>251010.32</v>
      </c>
      <c r="E23" s="49">
        <v>533674.87</v>
      </c>
      <c r="F23" s="27">
        <f t="shared" si="0"/>
        <v>595174.87</v>
      </c>
      <c r="G23" s="34">
        <v>777620.93</v>
      </c>
      <c r="H23" s="51">
        <f>G23-E23</f>
        <v>243946.06000000006</v>
      </c>
    </row>
    <row r="24" spans="2:8">
      <c r="B24" s="60" t="s">
        <v>43</v>
      </c>
      <c r="C24" s="31">
        <v>0</v>
      </c>
      <c r="D24" s="82">
        <v>15670</v>
      </c>
      <c r="E24" s="52">
        <v>20659</v>
      </c>
      <c r="F24" s="33">
        <f t="shared" si="0"/>
        <v>20659</v>
      </c>
      <c r="G24" s="37">
        <f>9500+15000</f>
        <v>24500</v>
      </c>
      <c r="H24" s="61"/>
    </row>
    <row r="25" spans="2:8">
      <c r="B25" s="60" t="s">
        <v>26</v>
      </c>
      <c r="C25" s="31">
        <v>0</v>
      </c>
      <c r="D25" s="82"/>
      <c r="E25" s="52"/>
      <c r="F25" s="33">
        <f t="shared" si="0"/>
        <v>0</v>
      </c>
      <c r="G25" s="37">
        <v>0</v>
      </c>
      <c r="H25" s="38"/>
    </row>
    <row r="26" spans="2:8" ht="20.25" customHeight="1">
      <c r="B26" s="62" t="s">
        <v>27</v>
      </c>
      <c r="C26" s="31">
        <v>0</v>
      </c>
      <c r="D26" s="82"/>
      <c r="E26" s="52"/>
      <c r="F26" s="33">
        <f t="shared" si="0"/>
        <v>0</v>
      </c>
      <c r="G26" s="37">
        <f>G27+G28</f>
        <v>378860</v>
      </c>
      <c r="H26" s="38"/>
    </row>
    <row r="27" spans="2:8" ht="31.5">
      <c r="B27" s="36" t="s">
        <v>39</v>
      </c>
      <c r="C27" s="54"/>
      <c r="D27" s="83">
        <v>12207.97</v>
      </c>
      <c r="E27" s="55"/>
      <c r="F27" s="33">
        <f t="shared" si="0"/>
        <v>0</v>
      </c>
      <c r="G27" s="37">
        <v>0</v>
      </c>
      <c r="H27" s="39"/>
    </row>
    <row r="28" spans="2:8" ht="31.5">
      <c r="B28" s="36" t="s">
        <v>40</v>
      </c>
      <c r="C28" s="54"/>
      <c r="D28" s="83">
        <f>225+6000+2500+675</f>
        <v>9400</v>
      </c>
      <c r="E28" s="55"/>
      <c r="F28" s="33"/>
      <c r="G28" s="37">
        <f>19100+42500+22000+295260</f>
        <v>378860</v>
      </c>
      <c r="H28" s="39"/>
    </row>
    <row r="29" spans="2:8" ht="31.5">
      <c r="B29" s="36" t="s">
        <v>42</v>
      </c>
      <c r="C29" s="54"/>
      <c r="D29" s="83"/>
      <c r="E29" s="55">
        <f>515000-20659</f>
        <v>494341</v>
      </c>
      <c r="F29" s="33">
        <f t="shared" si="0"/>
        <v>494341</v>
      </c>
      <c r="G29" s="40"/>
      <c r="H29" s="39"/>
    </row>
    <row r="30" spans="2:8" ht="16.5" thickBot="1">
      <c r="B30" s="63" t="s">
        <v>28</v>
      </c>
      <c r="C30" s="64">
        <f>C23-C24-C25-C26</f>
        <v>61500</v>
      </c>
      <c r="D30" s="64">
        <f>D23-D24-D25-D26-D27-D28</f>
        <v>213732.35</v>
      </c>
      <c r="E30" s="64">
        <f>E23-E24-E25-E26-E29</f>
        <v>18674.869999999995</v>
      </c>
      <c r="F30" s="33">
        <f t="shared" si="0"/>
        <v>80174.87</v>
      </c>
      <c r="G30" s="65">
        <f>G23-G24-G25-G26</f>
        <v>374260.93000000005</v>
      </c>
      <c r="H30" s="46"/>
    </row>
    <row r="31" spans="2:8" ht="16.5" thickBot="1">
      <c r="B31" s="66">
        <f>SUM(B7:B30)</f>
        <v>0</v>
      </c>
      <c r="C31" s="66">
        <f>C7+C16+C23</f>
        <v>7236481.7199999997</v>
      </c>
      <c r="D31" s="66">
        <f>D7+D16+D23</f>
        <v>5073883.8900000006</v>
      </c>
      <c r="E31" s="66">
        <f>E7+E16+E23</f>
        <v>5071685.7700000005</v>
      </c>
      <c r="F31" s="67">
        <f>C31+E31</f>
        <v>12308167.49</v>
      </c>
      <c r="G31" s="68">
        <f>G7+G16+G23</f>
        <v>9735456.75</v>
      </c>
      <c r="H31" s="69">
        <f>G31-E31</f>
        <v>4663770.9799999995</v>
      </c>
    </row>
    <row r="33" spans="2:8">
      <c r="B33" s="138" t="s">
        <v>44</v>
      </c>
      <c r="C33" s="138"/>
      <c r="D33" s="138"/>
      <c r="E33" s="138"/>
      <c r="F33" s="138"/>
      <c r="G33" s="138"/>
      <c r="H33" s="138"/>
    </row>
    <row r="34" spans="2:8">
      <c r="C34" s="16"/>
      <c r="D34" s="16"/>
      <c r="E34" s="16"/>
      <c r="F34" s="16"/>
      <c r="G34" s="16"/>
      <c r="H34" s="16"/>
    </row>
    <row r="35" spans="2:8">
      <c r="B35" s="70"/>
      <c r="C35" s="71"/>
      <c r="D35" s="71"/>
      <c r="E35" s="71"/>
      <c r="F35" s="71" t="s">
        <v>45</v>
      </c>
      <c r="G35" s="72"/>
      <c r="H35" s="73"/>
    </row>
    <row r="36" spans="2:8">
      <c r="B36" s="74" t="s">
        <v>25</v>
      </c>
      <c r="C36" s="75"/>
      <c r="D36" s="75">
        <f>D8+D17+D24</f>
        <v>302456</v>
      </c>
      <c r="E36" s="76"/>
      <c r="F36" s="75">
        <f>F8+F17+F24</f>
        <v>1504217</v>
      </c>
      <c r="G36" s="76">
        <f>G8+G17+G24</f>
        <v>248512</v>
      </c>
      <c r="H36" s="73"/>
    </row>
    <row r="37" spans="2:8">
      <c r="B37" s="77" t="s">
        <v>26</v>
      </c>
      <c r="C37" s="75"/>
      <c r="D37" s="75">
        <f>D9+D18+D25</f>
        <v>0</v>
      </c>
      <c r="E37" s="76"/>
      <c r="F37" s="75">
        <f>F9+F18+F25</f>
        <v>500000</v>
      </c>
      <c r="G37" s="76">
        <f>G9+G18+G25</f>
        <v>733986.47</v>
      </c>
      <c r="H37" s="73"/>
    </row>
    <row r="38" spans="2:8">
      <c r="B38" s="77"/>
      <c r="C38" s="75"/>
      <c r="D38" s="75"/>
      <c r="E38" s="75"/>
      <c r="F38" s="75"/>
      <c r="G38" s="75"/>
      <c r="H38" s="73"/>
    </row>
    <row r="39" spans="2:8">
      <c r="B39" s="77" t="s">
        <v>26</v>
      </c>
      <c r="C39" s="75"/>
      <c r="D39" s="75"/>
      <c r="E39" s="75"/>
      <c r="F39" s="75"/>
      <c r="G39" s="75"/>
      <c r="H39" s="73"/>
    </row>
    <row r="40" spans="2:8">
      <c r="B40" s="77" t="s">
        <v>27</v>
      </c>
      <c r="C40" s="75"/>
      <c r="D40" s="75"/>
      <c r="E40" s="76"/>
      <c r="F40" s="75">
        <f>F11+F20+F27</f>
        <v>232000</v>
      </c>
      <c r="G40" s="75">
        <f>G10+G19+G26</f>
        <v>1379432.07</v>
      </c>
      <c r="H40" s="73"/>
    </row>
    <row r="41" spans="2:8" ht="31.5">
      <c r="B41" s="77" t="s">
        <v>46</v>
      </c>
      <c r="C41" s="75"/>
      <c r="D41" s="75">
        <f>D11+D20+D27</f>
        <v>165307.97</v>
      </c>
      <c r="E41" s="76"/>
      <c r="F41" s="75">
        <f>F11+F20+F27</f>
        <v>232000</v>
      </c>
      <c r="G41" s="75">
        <f>G11+G20+G27</f>
        <v>302188</v>
      </c>
      <c r="H41" s="73"/>
    </row>
    <row r="42" spans="2:8" ht="31.5">
      <c r="B42" s="77" t="s">
        <v>47</v>
      </c>
      <c r="C42" s="75"/>
      <c r="D42" s="75">
        <f>D12+D21+D28</f>
        <v>269188</v>
      </c>
      <c r="E42" s="76"/>
      <c r="F42" s="75">
        <f>F12+F21+F28</f>
        <v>654000</v>
      </c>
      <c r="G42" s="75">
        <f>G12+G21+G28</f>
        <v>1077244.07</v>
      </c>
      <c r="H42" s="73"/>
    </row>
    <row r="43" spans="2:8" ht="61.5" customHeight="1">
      <c r="B43" s="77" t="s">
        <v>48</v>
      </c>
      <c r="C43" s="75"/>
      <c r="D43" s="75">
        <f>D15+D22+D30</f>
        <v>4336931.92</v>
      </c>
      <c r="E43" s="76"/>
      <c r="F43" s="75">
        <f>F15+F22+F30</f>
        <v>8067809.4900000002</v>
      </c>
      <c r="G43" s="75">
        <f>G15+G22+G30</f>
        <v>7373526.2100000009</v>
      </c>
      <c r="H43" s="73"/>
    </row>
    <row r="44" spans="2:8" ht="31.5">
      <c r="B44" s="77" t="s">
        <v>49</v>
      </c>
      <c r="C44" s="75"/>
      <c r="D44" s="75">
        <f>D14+D29</f>
        <v>0</v>
      </c>
      <c r="E44" s="76"/>
      <c r="F44" s="75">
        <f>F14+F29</f>
        <v>629141</v>
      </c>
      <c r="G44" s="75">
        <f>(G30*72/100)+(G15*16/100)</f>
        <v>855947.51919999998</v>
      </c>
      <c r="H44" s="73"/>
    </row>
    <row r="45" spans="2:8">
      <c r="B45" s="75" t="s">
        <v>50</v>
      </c>
      <c r="C45" s="75"/>
      <c r="D45" s="75">
        <f>D13</f>
        <v>0</v>
      </c>
      <c r="E45" s="76"/>
      <c r="F45" s="75">
        <f>F13</f>
        <v>721000</v>
      </c>
      <c r="G45" s="75">
        <f>G43-G44</f>
        <v>6517578.6908000009</v>
      </c>
      <c r="H45" s="73"/>
    </row>
    <row r="46" spans="2:8">
      <c r="B46" s="75"/>
      <c r="C46" s="75"/>
      <c r="D46" s="75">
        <f>SUM(D36:D45)</f>
        <v>5073883.8899999997</v>
      </c>
      <c r="E46" s="75">
        <f>E36+E37+E41+E42+E43+E44+E45</f>
        <v>0</v>
      </c>
      <c r="F46" s="75">
        <f>F36+F37+F41+F42+F43+F44+F45</f>
        <v>12308167.49</v>
      </c>
      <c r="G46" s="75">
        <f>G36+G37+G40+G43</f>
        <v>9735456.75</v>
      </c>
      <c r="H46" s="73"/>
    </row>
    <row r="47" spans="2:8">
      <c r="E47" s="78">
        <f>D31-D46</f>
        <v>0</v>
      </c>
    </row>
    <row r="49" spans="2:8">
      <c r="F49" s="78">
        <f>F31-F46</f>
        <v>0</v>
      </c>
    </row>
    <row r="50" spans="2:8" ht="47.25" customHeight="1">
      <c r="B50" s="138" t="s">
        <v>51</v>
      </c>
      <c r="C50" s="138"/>
      <c r="D50" s="138"/>
      <c r="E50" s="138"/>
      <c r="F50" s="138"/>
      <c r="G50" s="138"/>
      <c r="H50" s="138"/>
    </row>
    <row r="51" spans="2:8">
      <c r="B51" s="138" t="s">
        <v>52</v>
      </c>
      <c r="C51" s="138"/>
      <c r="D51" s="138"/>
      <c r="E51" s="138"/>
      <c r="F51" s="138"/>
      <c r="G51" s="138"/>
      <c r="H51" s="138"/>
    </row>
  </sheetData>
  <mergeCells count="4">
    <mergeCell ref="B4:E4"/>
    <mergeCell ref="B33:H33"/>
    <mergeCell ref="B50:H50"/>
    <mergeCell ref="B51:H51"/>
  </mergeCells>
  <printOptions horizontalCentered="1"/>
  <pageMargins left="0.78740157480314965" right="0.78740157480314965" top="0.98425196850393704" bottom="0.59055118110236227" header="0.31496062992125984" footer="0.31496062992125984"/>
  <pageSetup paperSize="9" scale="60" fitToHeight="0"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4"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Внебюджет</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2019-03-01T10:32:46Z</cp:lastPrinted>
  <dcterms:created xsi:type="dcterms:W3CDTF">2006-09-28T05:33:49Z</dcterms:created>
  <dcterms:modified xsi:type="dcterms:W3CDTF">2026-02-04T10:34:48Z</dcterms:modified>
</cp:coreProperties>
</file>